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comments9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4.xml" ContentType="application/vnd.openxmlformats-officedocument.spreadsheetml.comments+xml"/>
  <Override PartName="/xl/threadedComments/threadedComment3.xml" ContentType="application/vnd.ms-excel.threadedcomments+xml"/>
  <Override PartName="/xl/threadedComments/threadedComment5.xml" ContentType="application/vnd.ms-excel.threadedcomments+xml"/>
  <Override PartName="/xl/comments2.xml" ContentType="application/vnd.openxmlformats-officedocument.spreadsheetml.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threadedComments/threadedComment6.xml" ContentType="application/vnd.ms-excel.threadedcomments+xml"/>
  <Override PartName="/xl/threadedComments/threadedComment9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GRANTS\FEDERAL GRANTS AND PROGRAMS\2 - SUBGRANT FILES\0 - Solicitations\2027 SFY Funding Announcements\STOP\Application Materials\"/>
    </mc:Choice>
  </mc:AlternateContent>
  <xr:revisionPtr revIDLastSave="0" documentId="13_ncr:1_{5F7F204E-3025-4A39-A76A-A619C1B5DBB6}" xr6:coauthVersionLast="47" xr6:coauthVersionMax="47" xr10:uidLastSave="{00000000-0000-0000-0000-000000000000}"/>
  <bookViews>
    <workbookView xWindow="-28920" yWindow="-285" windowWidth="29040" windowHeight="15720" tabRatio="789" xr2:uid="{2E9CCD9B-33F7-4E16-9690-089A046B2D91}"/>
  </bookViews>
  <sheets>
    <sheet name="Project Positions" sheetId="19" r:id="rId1"/>
    <sheet name="Unpaid Holidays" sheetId="3" r:id="rId2"/>
    <sheet name="Personnel" sheetId="1" r:id="rId3"/>
    <sheet name="Travel &amp; Training" sheetId="5" r:id="rId4"/>
    <sheet name="DCA" sheetId="10" r:id="rId5"/>
    <sheet name="Supplies &amp; Equipment" sheetId="13" r:id="rId6"/>
    <sheet name="Contracts &amp; Subawards" sheetId="9" r:id="rId7"/>
    <sheet name="Other" sheetId="14" r:id="rId8"/>
    <sheet name="Direct Admin" sheetId="6" r:id="rId9"/>
    <sheet name="Indirect" sheetId="18" r:id="rId10"/>
    <sheet name="Budget Mapping" sheetId="12" state="hidden" r:id="rId11"/>
    <sheet name="Line-Item Budget" sheetId="17" r:id="rId12"/>
    <sheet name="Overview" sheetId="11" r:id="rId13"/>
  </sheets>
  <definedNames>
    <definedName name="_xlnm._FilterDatabase" localSheetId="4" hidden="1">DCA!$B$3:$B$23</definedName>
    <definedName name="_xlnm._FilterDatabase" localSheetId="11" hidden="1">'Line-Item Budget'!$A$1:$J$167</definedName>
    <definedName name="_xlnm._FilterDatabase" localSheetId="2" hidden="1">Personnel!$A$2:$AA$2</definedName>
    <definedName name="_xlnm._FilterDatabase" localSheetId="0" hidden="1">'Project Positions'!$A$2:$O$2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7" l="1"/>
  <c r="H41" i="17"/>
  <c r="I41" i="17"/>
  <c r="L23" i="17"/>
  <c r="M23" i="17"/>
  <c r="N23" i="17"/>
  <c r="O23" i="17"/>
  <c r="P23" i="17"/>
  <c r="L24" i="17"/>
  <c r="M24" i="17"/>
  <c r="N24" i="17"/>
  <c r="O24" i="17"/>
  <c r="P24" i="17"/>
  <c r="L25" i="17"/>
  <c r="M25" i="17"/>
  <c r="N25" i="17"/>
  <c r="O25" i="17"/>
  <c r="P25" i="17"/>
  <c r="L26" i="17"/>
  <c r="M26" i="17"/>
  <c r="N26" i="17"/>
  <c r="O26" i="17"/>
  <c r="P26" i="17"/>
  <c r="L27" i="17"/>
  <c r="M27" i="17"/>
  <c r="N27" i="17"/>
  <c r="O27" i="17"/>
  <c r="P27" i="17"/>
  <c r="L28" i="17"/>
  <c r="M28" i="17"/>
  <c r="N28" i="17"/>
  <c r="O28" i="17"/>
  <c r="P28" i="17"/>
  <c r="L29" i="17"/>
  <c r="M29" i="17"/>
  <c r="N29" i="17"/>
  <c r="O29" i="17"/>
  <c r="P29" i="17"/>
  <c r="L30" i="17"/>
  <c r="M30" i="17"/>
  <c r="N30" i="17"/>
  <c r="O30" i="17"/>
  <c r="P30" i="17"/>
  <c r="L31" i="17"/>
  <c r="M31" i="17"/>
  <c r="N31" i="17"/>
  <c r="O31" i="17"/>
  <c r="P31" i="17"/>
  <c r="L32" i="17"/>
  <c r="M32" i="17"/>
  <c r="N32" i="17"/>
  <c r="O32" i="17"/>
  <c r="P32" i="17"/>
  <c r="L33" i="17"/>
  <c r="M33" i="17"/>
  <c r="N33" i="17"/>
  <c r="O33" i="17"/>
  <c r="P33" i="17"/>
  <c r="L34" i="17"/>
  <c r="M34" i="17"/>
  <c r="N34" i="17"/>
  <c r="O34" i="17"/>
  <c r="P34" i="17"/>
  <c r="L35" i="17"/>
  <c r="M35" i="17"/>
  <c r="N35" i="17"/>
  <c r="O35" i="17"/>
  <c r="P35" i="17"/>
  <c r="L36" i="17"/>
  <c r="M36" i="17"/>
  <c r="N36" i="17"/>
  <c r="O36" i="17"/>
  <c r="P36" i="17"/>
  <c r="L37" i="17"/>
  <c r="M37" i="17"/>
  <c r="N37" i="17"/>
  <c r="O37" i="17"/>
  <c r="P37" i="17"/>
  <c r="L38" i="17"/>
  <c r="M38" i="17"/>
  <c r="N38" i="17"/>
  <c r="O38" i="17"/>
  <c r="P38" i="17"/>
  <c r="L39" i="17"/>
  <c r="M39" i="17"/>
  <c r="N39" i="17"/>
  <c r="O39" i="17"/>
  <c r="P39" i="17"/>
  <c r="L40" i="17"/>
  <c r="M40" i="17"/>
  <c r="N40" i="17"/>
  <c r="O40" i="17"/>
  <c r="P40" i="17"/>
  <c r="L41" i="17"/>
  <c r="M41" i="17"/>
  <c r="N41" i="17"/>
  <c r="O41" i="17"/>
  <c r="P41" i="17"/>
  <c r="N22" i="17"/>
  <c r="O22" i="17"/>
  <c r="P22" i="17"/>
  <c r="M22" i="17"/>
  <c r="L22" i="17"/>
  <c r="K3" i="17"/>
  <c r="L3" i="17"/>
  <c r="K4" i="17"/>
  <c r="L4" i="17"/>
  <c r="K5" i="17"/>
  <c r="L5" i="17"/>
  <c r="K6" i="17"/>
  <c r="L6" i="17"/>
  <c r="K7" i="17"/>
  <c r="L7" i="17"/>
  <c r="K8" i="17"/>
  <c r="L8" i="17"/>
  <c r="K9" i="17"/>
  <c r="L9" i="17"/>
  <c r="K10" i="17"/>
  <c r="L10" i="17"/>
  <c r="K11" i="17"/>
  <c r="L11" i="17"/>
  <c r="K12" i="17"/>
  <c r="L12" i="17"/>
  <c r="K13" i="17"/>
  <c r="L13" i="17"/>
  <c r="K14" i="17"/>
  <c r="L14" i="17"/>
  <c r="K15" i="17"/>
  <c r="L15" i="17"/>
  <c r="K16" i="17"/>
  <c r="L16" i="17"/>
  <c r="K17" i="17"/>
  <c r="L17" i="17"/>
  <c r="K18" i="17"/>
  <c r="L18" i="17"/>
  <c r="K19" i="17"/>
  <c r="L19" i="17"/>
  <c r="K20" i="17"/>
  <c r="L20" i="17"/>
  <c r="K21" i="17"/>
  <c r="L21" i="17"/>
  <c r="L2" i="17"/>
  <c r="K2" i="17"/>
  <c r="G3" i="17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" i="17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J163" i="17"/>
  <c r="L163" i="17"/>
  <c r="J164" i="17"/>
  <c r="K164" i="17"/>
  <c r="L164" i="17"/>
  <c r="J165" i="17"/>
  <c r="L165" i="17"/>
  <c r="J166" i="17"/>
  <c r="L166" i="17"/>
  <c r="J167" i="17"/>
  <c r="L167" i="17"/>
  <c r="L162" i="17"/>
  <c r="Q18" i="6"/>
  <c r="Q19" i="6"/>
  <c r="H157" i="17" s="1"/>
  <c r="J155" i="17"/>
  <c r="J156" i="17"/>
  <c r="L156" i="17"/>
  <c r="J157" i="17"/>
  <c r="L157" i="17"/>
  <c r="J158" i="17"/>
  <c r="L158" i="17"/>
  <c r="J159" i="17"/>
  <c r="L159" i="17"/>
  <c r="J160" i="17"/>
  <c r="L160" i="17"/>
  <c r="J161" i="17"/>
  <c r="L161" i="17"/>
  <c r="L142" i="17"/>
  <c r="H156" i="17"/>
  <c r="H123" i="17"/>
  <c r="I123" i="17"/>
  <c r="J123" i="17"/>
  <c r="L123" i="17"/>
  <c r="M123" i="17"/>
  <c r="N123" i="17"/>
  <c r="O123" i="17"/>
  <c r="P123" i="17"/>
  <c r="H124" i="17"/>
  <c r="I124" i="17"/>
  <c r="J124" i="17"/>
  <c r="L124" i="17"/>
  <c r="D7" i="11" s="1"/>
  <c r="M124" i="17"/>
  <c r="N124" i="17"/>
  <c r="O124" i="17"/>
  <c r="P124" i="17"/>
  <c r="H125" i="17"/>
  <c r="I125" i="17"/>
  <c r="J125" i="17"/>
  <c r="L125" i="17"/>
  <c r="M125" i="17"/>
  <c r="N125" i="17"/>
  <c r="O125" i="17"/>
  <c r="P125" i="17"/>
  <c r="H126" i="17"/>
  <c r="I126" i="17"/>
  <c r="J126" i="17"/>
  <c r="K126" i="17"/>
  <c r="L126" i="17"/>
  <c r="M126" i="17"/>
  <c r="E7" i="11" s="1"/>
  <c r="N126" i="17"/>
  <c r="O126" i="17"/>
  <c r="P126" i="17"/>
  <c r="H127" i="17"/>
  <c r="I127" i="17"/>
  <c r="J127" i="17"/>
  <c r="K127" i="17"/>
  <c r="L127" i="17"/>
  <c r="M127" i="17"/>
  <c r="N127" i="17"/>
  <c r="O127" i="17"/>
  <c r="P127" i="17"/>
  <c r="H128" i="17"/>
  <c r="I128" i="17"/>
  <c r="J128" i="17"/>
  <c r="L128" i="17"/>
  <c r="M128" i="17"/>
  <c r="N128" i="17"/>
  <c r="O128" i="17"/>
  <c r="P128" i="17"/>
  <c r="I129" i="17"/>
  <c r="J129" i="17"/>
  <c r="L129" i="17"/>
  <c r="M129" i="17"/>
  <c r="O129" i="17"/>
  <c r="I130" i="17"/>
  <c r="J130" i="17"/>
  <c r="L130" i="17"/>
  <c r="M130" i="17"/>
  <c r="N130" i="17"/>
  <c r="O130" i="17"/>
  <c r="P130" i="17"/>
  <c r="H131" i="17"/>
  <c r="I131" i="17"/>
  <c r="J131" i="17"/>
  <c r="L131" i="17"/>
  <c r="M131" i="17"/>
  <c r="N131" i="17"/>
  <c r="O131" i="17"/>
  <c r="P131" i="17"/>
  <c r="H132" i="17"/>
  <c r="I132" i="17"/>
  <c r="J132" i="17"/>
  <c r="L132" i="17"/>
  <c r="M132" i="17"/>
  <c r="N132" i="17"/>
  <c r="O132" i="17"/>
  <c r="P132" i="17"/>
  <c r="H133" i="17"/>
  <c r="I133" i="17"/>
  <c r="J133" i="17"/>
  <c r="L133" i="17"/>
  <c r="M133" i="17"/>
  <c r="N133" i="17"/>
  <c r="O133" i="17"/>
  <c r="P133" i="17"/>
  <c r="H134" i="17"/>
  <c r="I134" i="17"/>
  <c r="J134" i="17"/>
  <c r="K134" i="17"/>
  <c r="L134" i="17"/>
  <c r="M134" i="17"/>
  <c r="N134" i="17"/>
  <c r="O134" i="17"/>
  <c r="P134" i="17"/>
  <c r="H135" i="17"/>
  <c r="I135" i="17"/>
  <c r="J135" i="17"/>
  <c r="K135" i="17"/>
  <c r="L135" i="17"/>
  <c r="M135" i="17"/>
  <c r="N135" i="17"/>
  <c r="O135" i="17"/>
  <c r="P135" i="17"/>
  <c r="H136" i="17"/>
  <c r="I136" i="17"/>
  <c r="J136" i="17"/>
  <c r="K136" i="17"/>
  <c r="L136" i="17"/>
  <c r="M136" i="17"/>
  <c r="N136" i="17"/>
  <c r="O136" i="17"/>
  <c r="P136" i="17"/>
  <c r="H137" i="17"/>
  <c r="I137" i="17"/>
  <c r="J137" i="17"/>
  <c r="K137" i="17"/>
  <c r="L137" i="17"/>
  <c r="M137" i="17"/>
  <c r="N137" i="17"/>
  <c r="O137" i="17"/>
  <c r="P137" i="17"/>
  <c r="H138" i="17"/>
  <c r="I138" i="17"/>
  <c r="J138" i="17"/>
  <c r="K138" i="17"/>
  <c r="L138" i="17"/>
  <c r="M138" i="17"/>
  <c r="N138" i="17"/>
  <c r="O138" i="17"/>
  <c r="P138" i="17"/>
  <c r="H139" i="17"/>
  <c r="I139" i="17"/>
  <c r="J139" i="17"/>
  <c r="K139" i="17"/>
  <c r="L139" i="17"/>
  <c r="M139" i="17"/>
  <c r="N139" i="17"/>
  <c r="O139" i="17"/>
  <c r="P139" i="17"/>
  <c r="H140" i="17"/>
  <c r="I140" i="17"/>
  <c r="J140" i="17"/>
  <c r="K140" i="17"/>
  <c r="L140" i="17"/>
  <c r="M140" i="17"/>
  <c r="N140" i="17"/>
  <c r="O140" i="17"/>
  <c r="P140" i="17"/>
  <c r="H141" i="17"/>
  <c r="I141" i="17"/>
  <c r="J141" i="17"/>
  <c r="K141" i="17"/>
  <c r="L141" i="17"/>
  <c r="M141" i="17"/>
  <c r="N141" i="17"/>
  <c r="O141" i="17"/>
  <c r="P141" i="17"/>
  <c r="N122" i="17"/>
  <c r="O122" i="17"/>
  <c r="P122" i="17"/>
  <c r="M122" i="17"/>
  <c r="K122" i="17"/>
  <c r="L122" i="17"/>
  <c r="I122" i="17"/>
  <c r="H122" i="17"/>
  <c r="H103" i="17"/>
  <c r="I103" i="17"/>
  <c r="J103" i="17"/>
  <c r="K103" i="17"/>
  <c r="L103" i="17"/>
  <c r="M103" i="17"/>
  <c r="N103" i="17"/>
  <c r="O103" i="17"/>
  <c r="P103" i="17"/>
  <c r="H104" i="17"/>
  <c r="I104" i="17"/>
  <c r="J104" i="17"/>
  <c r="K104" i="17"/>
  <c r="L104" i="17"/>
  <c r="M104" i="17"/>
  <c r="N104" i="17"/>
  <c r="O104" i="17"/>
  <c r="P104" i="17"/>
  <c r="H105" i="17"/>
  <c r="I105" i="17"/>
  <c r="J105" i="17"/>
  <c r="K105" i="17"/>
  <c r="L105" i="17"/>
  <c r="M105" i="17"/>
  <c r="N105" i="17"/>
  <c r="O105" i="17"/>
  <c r="P105" i="17"/>
  <c r="H106" i="17"/>
  <c r="I106" i="17"/>
  <c r="J106" i="17"/>
  <c r="K106" i="17"/>
  <c r="L106" i="17"/>
  <c r="M106" i="17"/>
  <c r="N106" i="17"/>
  <c r="O106" i="17"/>
  <c r="P106" i="17"/>
  <c r="H107" i="17"/>
  <c r="I107" i="17"/>
  <c r="J107" i="17"/>
  <c r="K107" i="17"/>
  <c r="L107" i="17"/>
  <c r="M107" i="17"/>
  <c r="N107" i="17"/>
  <c r="O107" i="17"/>
  <c r="P107" i="17"/>
  <c r="H108" i="17"/>
  <c r="I108" i="17"/>
  <c r="J108" i="17"/>
  <c r="K108" i="17"/>
  <c r="L108" i="17"/>
  <c r="M108" i="17"/>
  <c r="N108" i="17"/>
  <c r="O108" i="17"/>
  <c r="P108" i="17"/>
  <c r="H109" i="17"/>
  <c r="I109" i="17"/>
  <c r="J109" i="17"/>
  <c r="K109" i="17"/>
  <c r="L109" i="17"/>
  <c r="M109" i="17"/>
  <c r="N109" i="17"/>
  <c r="O109" i="17"/>
  <c r="P109" i="17"/>
  <c r="H110" i="17"/>
  <c r="I110" i="17"/>
  <c r="J110" i="17"/>
  <c r="K110" i="17"/>
  <c r="L110" i="17"/>
  <c r="M110" i="17"/>
  <c r="N110" i="17"/>
  <c r="O110" i="17"/>
  <c r="P110" i="17"/>
  <c r="H111" i="17"/>
  <c r="I111" i="17"/>
  <c r="J111" i="17"/>
  <c r="K111" i="17"/>
  <c r="L111" i="17"/>
  <c r="M111" i="17"/>
  <c r="N111" i="17"/>
  <c r="O111" i="17"/>
  <c r="P111" i="17"/>
  <c r="H112" i="17"/>
  <c r="I112" i="17"/>
  <c r="J112" i="17"/>
  <c r="K112" i="17"/>
  <c r="L112" i="17"/>
  <c r="M112" i="17"/>
  <c r="N112" i="17"/>
  <c r="O112" i="17"/>
  <c r="P112" i="17"/>
  <c r="H113" i="17"/>
  <c r="I113" i="17"/>
  <c r="J113" i="17"/>
  <c r="K113" i="17"/>
  <c r="L113" i="17"/>
  <c r="M113" i="17"/>
  <c r="N113" i="17"/>
  <c r="O113" i="17"/>
  <c r="P113" i="17"/>
  <c r="H114" i="17"/>
  <c r="I114" i="17"/>
  <c r="J114" i="17"/>
  <c r="K114" i="17"/>
  <c r="L114" i="17"/>
  <c r="M114" i="17"/>
  <c r="N114" i="17"/>
  <c r="O114" i="17"/>
  <c r="P114" i="17"/>
  <c r="H115" i="17"/>
  <c r="I115" i="17"/>
  <c r="J115" i="17"/>
  <c r="K115" i="17"/>
  <c r="L115" i="17"/>
  <c r="M115" i="17"/>
  <c r="N115" i="17"/>
  <c r="O115" i="17"/>
  <c r="P115" i="17"/>
  <c r="H116" i="17"/>
  <c r="I116" i="17"/>
  <c r="J116" i="17"/>
  <c r="K116" i="17"/>
  <c r="L116" i="17"/>
  <c r="M116" i="17"/>
  <c r="N116" i="17"/>
  <c r="O116" i="17"/>
  <c r="P116" i="17"/>
  <c r="H117" i="17"/>
  <c r="I117" i="17"/>
  <c r="J117" i="17"/>
  <c r="K117" i="17"/>
  <c r="L117" i="17"/>
  <c r="M117" i="17"/>
  <c r="N117" i="17"/>
  <c r="O117" i="17"/>
  <c r="P117" i="17"/>
  <c r="H118" i="17"/>
  <c r="I118" i="17"/>
  <c r="J118" i="17"/>
  <c r="K118" i="17"/>
  <c r="L118" i="17"/>
  <c r="M118" i="17"/>
  <c r="N118" i="17"/>
  <c r="O118" i="17"/>
  <c r="P118" i="17"/>
  <c r="H119" i="17"/>
  <c r="I119" i="17"/>
  <c r="J119" i="17"/>
  <c r="K119" i="17"/>
  <c r="L119" i="17"/>
  <c r="M119" i="17"/>
  <c r="N119" i="17"/>
  <c r="O119" i="17"/>
  <c r="P119" i="17"/>
  <c r="H120" i="17"/>
  <c r="I120" i="17"/>
  <c r="J120" i="17"/>
  <c r="K120" i="17"/>
  <c r="L120" i="17"/>
  <c r="M120" i="17"/>
  <c r="N120" i="17"/>
  <c r="O120" i="17"/>
  <c r="P120" i="17"/>
  <c r="H121" i="17"/>
  <c r="I121" i="17"/>
  <c r="J121" i="17"/>
  <c r="K121" i="17"/>
  <c r="L121" i="17"/>
  <c r="M121" i="17"/>
  <c r="N121" i="17"/>
  <c r="O121" i="17"/>
  <c r="P121" i="17"/>
  <c r="N102" i="17"/>
  <c r="O102" i="17"/>
  <c r="P102" i="17"/>
  <c r="M102" i="17"/>
  <c r="K102" i="17"/>
  <c r="L102" i="17"/>
  <c r="I102" i="17"/>
  <c r="H102" i="17"/>
  <c r="I83" i="17"/>
  <c r="J83" i="17"/>
  <c r="L83" i="17"/>
  <c r="M83" i="17"/>
  <c r="E5" i="11" s="1"/>
  <c r="N83" i="17"/>
  <c r="O83" i="17"/>
  <c r="P83" i="17"/>
  <c r="I84" i="17"/>
  <c r="J84" i="17"/>
  <c r="L84" i="17"/>
  <c r="M84" i="17"/>
  <c r="N84" i="17"/>
  <c r="O84" i="17"/>
  <c r="P84" i="17"/>
  <c r="I85" i="17"/>
  <c r="J85" i="17"/>
  <c r="L85" i="17"/>
  <c r="M85" i="17"/>
  <c r="N85" i="17"/>
  <c r="O85" i="17"/>
  <c r="P85" i="17"/>
  <c r="I86" i="17"/>
  <c r="J86" i="17"/>
  <c r="L86" i="17"/>
  <c r="M86" i="17"/>
  <c r="O86" i="17"/>
  <c r="G5" i="11" s="1"/>
  <c r="H87" i="17"/>
  <c r="I87" i="17"/>
  <c r="J87" i="17"/>
  <c r="L87" i="17"/>
  <c r="M87" i="17"/>
  <c r="O87" i="17"/>
  <c r="I88" i="17"/>
  <c r="J88" i="17"/>
  <c r="L88" i="17"/>
  <c r="M88" i="17"/>
  <c r="O88" i="17"/>
  <c r="I89" i="17"/>
  <c r="J89" i="17"/>
  <c r="L89" i="17"/>
  <c r="M89" i="17"/>
  <c r="O89" i="17"/>
  <c r="I90" i="17"/>
  <c r="J90" i="17"/>
  <c r="L90" i="17"/>
  <c r="M90" i="17"/>
  <c r="O90" i="17"/>
  <c r="I91" i="17"/>
  <c r="J91" i="17"/>
  <c r="L91" i="17"/>
  <c r="M91" i="17"/>
  <c r="O91" i="17"/>
  <c r="I92" i="17"/>
  <c r="J92" i="17"/>
  <c r="L92" i="17"/>
  <c r="M92" i="17"/>
  <c r="O92" i="17"/>
  <c r="I93" i="17"/>
  <c r="J93" i="17"/>
  <c r="L93" i="17"/>
  <c r="M93" i="17"/>
  <c r="O93" i="17"/>
  <c r="I94" i="17"/>
  <c r="J94" i="17"/>
  <c r="L94" i="17"/>
  <c r="M94" i="17"/>
  <c r="O94" i="17"/>
  <c r="I95" i="17"/>
  <c r="J95" i="17"/>
  <c r="L95" i="17"/>
  <c r="M95" i="17"/>
  <c r="O95" i="17"/>
  <c r="I96" i="17"/>
  <c r="J96" i="17"/>
  <c r="L96" i="17"/>
  <c r="M96" i="17"/>
  <c r="O96" i="17"/>
  <c r="I97" i="17"/>
  <c r="J97" i="17"/>
  <c r="L97" i="17"/>
  <c r="M97" i="17"/>
  <c r="O97" i="17"/>
  <c r="I98" i="17"/>
  <c r="J98" i="17"/>
  <c r="L98" i="17"/>
  <c r="M98" i="17"/>
  <c r="N98" i="17"/>
  <c r="O98" i="17"/>
  <c r="P98" i="17"/>
  <c r="I99" i="17"/>
  <c r="J99" i="17"/>
  <c r="L99" i="17"/>
  <c r="M99" i="17"/>
  <c r="N99" i="17"/>
  <c r="O99" i="17"/>
  <c r="P99" i="17"/>
  <c r="I100" i="17"/>
  <c r="J100" i="17"/>
  <c r="L100" i="17"/>
  <c r="M100" i="17"/>
  <c r="N100" i="17"/>
  <c r="O100" i="17"/>
  <c r="P100" i="17"/>
  <c r="I101" i="17"/>
  <c r="J101" i="17"/>
  <c r="L101" i="17"/>
  <c r="M101" i="17"/>
  <c r="N101" i="17"/>
  <c r="O101" i="17"/>
  <c r="P101" i="17"/>
  <c r="N82" i="17"/>
  <c r="O82" i="17"/>
  <c r="P82" i="17"/>
  <c r="M82" i="17"/>
  <c r="L82" i="17"/>
  <c r="J82" i="17"/>
  <c r="I82" i="17"/>
  <c r="H82" i="17"/>
  <c r="I63" i="17"/>
  <c r="J63" i="17"/>
  <c r="K63" i="17"/>
  <c r="L63" i="17"/>
  <c r="M63" i="17"/>
  <c r="N63" i="17"/>
  <c r="O63" i="17"/>
  <c r="G4" i="11" s="1"/>
  <c r="P63" i="17"/>
  <c r="I64" i="17"/>
  <c r="J64" i="17"/>
  <c r="L64" i="17"/>
  <c r="M64" i="17"/>
  <c r="N64" i="17"/>
  <c r="O64" i="17"/>
  <c r="P64" i="17"/>
  <c r="I65" i="17"/>
  <c r="J65" i="17"/>
  <c r="L65" i="17"/>
  <c r="M65" i="17"/>
  <c r="N65" i="17"/>
  <c r="O65" i="17"/>
  <c r="P65" i="17"/>
  <c r="I66" i="17"/>
  <c r="J66" i="17"/>
  <c r="L66" i="17"/>
  <c r="M66" i="17"/>
  <c r="O66" i="17"/>
  <c r="I67" i="17"/>
  <c r="J67" i="17"/>
  <c r="L67" i="17"/>
  <c r="M67" i="17"/>
  <c r="O67" i="17"/>
  <c r="I68" i="17"/>
  <c r="J68" i="17"/>
  <c r="L68" i="17"/>
  <c r="M68" i="17"/>
  <c r="O68" i="17"/>
  <c r="I69" i="17"/>
  <c r="J69" i="17"/>
  <c r="L69" i="17"/>
  <c r="M69" i="17"/>
  <c r="O69" i="17"/>
  <c r="I70" i="17"/>
  <c r="J70" i="17"/>
  <c r="L70" i="17"/>
  <c r="M70" i="17"/>
  <c r="O70" i="17"/>
  <c r="I71" i="17"/>
  <c r="J71" i="17"/>
  <c r="L71" i="17"/>
  <c r="M71" i="17"/>
  <c r="O71" i="17"/>
  <c r="I72" i="17"/>
  <c r="J72" i="17"/>
  <c r="L72" i="17"/>
  <c r="M72" i="17"/>
  <c r="O72" i="17"/>
  <c r="I73" i="17"/>
  <c r="J73" i="17"/>
  <c r="L73" i="17"/>
  <c r="M73" i="17"/>
  <c r="O73" i="17"/>
  <c r="I74" i="17"/>
  <c r="J74" i="17"/>
  <c r="L74" i="17"/>
  <c r="M74" i="17"/>
  <c r="O74" i="17"/>
  <c r="I75" i="17"/>
  <c r="J75" i="17"/>
  <c r="L75" i="17"/>
  <c r="M75" i="17"/>
  <c r="O75" i="17"/>
  <c r="I76" i="17"/>
  <c r="J76" i="17"/>
  <c r="L76" i="17"/>
  <c r="M76" i="17"/>
  <c r="O76" i="17"/>
  <c r="I77" i="17"/>
  <c r="J77" i="17"/>
  <c r="L77" i="17"/>
  <c r="M77" i="17"/>
  <c r="O77" i="17"/>
  <c r="I78" i="17"/>
  <c r="J78" i="17"/>
  <c r="K78" i="17"/>
  <c r="L78" i="17"/>
  <c r="M78" i="17"/>
  <c r="N78" i="17"/>
  <c r="O78" i="17"/>
  <c r="P78" i="17"/>
  <c r="I79" i="17"/>
  <c r="J79" i="17"/>
  <c r="K79" i="17"/>
  <c r="L79" i="17"/>
  <c r="M79" i="17"/>
  <c r="N79" i="17"/>
  <c r="O79" i="17"/>
  <c r="P79" i="17"/>
  <c r="I80" i="17"/>
  <c r="J80" i="17"/>
  <c r="K80" i="17"/>
  <c r="L80" i="17"/>
  <c r="M80" i="17"/>
  <c r="N80" i="17"/>
  <c r="O80" i="17"/>
  <c r="P80" i="17"/>
  <c r="I81" i="17"/>
  <c r="J81" i="17"/>
  <c r="K81" i="17"/>
  <c r="L81" i="17"/>
  <c r="M81" i="17"/>
  <c r="N81" i="17"/>
  <c r="O81" i="17"/>
  <c r="P81" i="17"/>
  <c r="N62" i="17"/>
  <c r="O62" i="17"/>
  <c r="P62" i="17"/>
  <c r="M62" i="17"/>
  <c r="K62" i="17"/>
  <c r="H63" i="17"/>
  <c r="H64" i="17"/>
  <c r="H65" i="17"/>
  <c r="H78" i="17"/>
  <c r="H79" i="17"/>
  <c r="H80" i="17"/>
  <c r="H81" i="17"/>
  <c r="H62" i="17"/>
  <c r="H57" i="17"/>
  <c r="H59" i="17"/>
  <c r="G60" i="17"/>
  <c r="H60" i="17"/>
  <c r="G61" i="17"/>
  <c r="H61" i="17"/>
  <c r="H21" i="17"/>
  <c r="L62" i="17"/>
  <c r="J62" i="17"/>
  <c r="I62" i="17"/>
  <c r="X23" i="14"/>
  <c r="V23" i="14"/>
  <c r="R23" i="14"/>
  <c r="Q23" i="14"/>
  <c r="T23" i="14" s="1"/>
  <c r="N23" i="14"/>
  <c r="X22" i="14"/>
  <c r="V22" i="14"/>
  <c r="R22" i="14"/>
  <c r="Q22" i="14"/>
  <c r="T22" i="14" s="1"/>
  <c r="N22" i="14"/>
  <c r="X21" i="14"/>
  <c r="V21" i="14"/>
  <c r="R21" i="14"/>
  <c r="Q21" i="14"/>
  <c r="T21" i="14" s="1"/>
  <c r="N21" i="14"/>
  <c r="X20" i="14"/>
  <c r="V20" i="14"/>
  <c r="R20" i="14"/>
  <c r="Q20" i="14"/>
  <c r="T20" i="14" s="1"/>
  <c r="N20" i="14"/>
  <c r="X19" i="14"/>
  <c r="V19" i="14"/>
  <c r="R19" i="14"/>
  <c r="Q19" i="14"/>
  <c r="T19" i="14" s="1"/>
  <c r="N19" i="14"/>
  <c r="X18" i="14"/>
  <c r="V18" i="14"/>
  <c r="R18" i="14"/>
  <c r="Q18" i="14"/>
  <c r="T18" i="14" s="1"/>
  <c r="N18" i="14"/>
  <c r="X17" i="14"/>
  <c r="V17" i="14"/>
  <c r="R17" i="14"/>
  <c r="Q17" i="14"/>
  <c r="T17" i="14" s="1"/>
  <c r="N17" i="14"/>
  <c r="X16" i="14"/>
  <c r="V16" i="14"/>
  <c r="R16" i="14"/>
  <c r="Q16" i="14"/>
  <c r="T16" i="14" s="1"/>
  <c r="N16" i="14"/>
  <c r="X15" i="14"/>
  <c r="V15" i="14"/>
  <c r="R15" i="14"/>
  <c r="Q15" i="14"/>
  <c r="T15" i="14" s="1"/>
  <c r="N15" i="14"/>
  <c r="K133" i="17" s="1"/>
  <c r="X14" i="14"/>
  <c r="V14" i="14"/>
  <c r="R14" i="14"/>
  <c r="Q14" i="14"/>
  <c r="T14" i="14" s="1"/>
  <c r="N14" i="14"/>
  <c r="K132" i="17" s="1"/>
  <c r="X13" i="14"/>
  <c r="V13" i="14"/>
  <c r="R13" i="14"/>
  <c r="Q13" i="14"/>
  <c r="T13" i="14" s="1"/>
  <c r="N13" i="14"/>
  <c r="K131" i="17" s="1"/>
  <c r="X12" i="14"/>
  <c r="V12" i="14"/>
  <c r="R12" i="14"/>
  <c r="Q12" i="14"/>
  <c r="T12" i="14" s="1"/>
  <c r="N12" i="14"/>
  <c r="K130" i="17" s="1"/>
  <c r="X11" i="14"/>
  <c r="P129" i="17" s="1"/>
  <c r="V11" i="14"/>
  <c r="N129" i="17" s="1"/>
  <c r="Q11" i="14"/>
  <c r="T11" i="14" s="1"/>
  <c r="N11" i="14"/>
  <c r="K129" i="17" s="1"/>
  <c r="X10" i="14"/>
  <c r="V10" i="14"/>
  <c r="R10" i="14"/>
  <c r="Q10" i="14"/>
  <c r="T10" i="14" s="1"/>
  <c r="N10" i="14"/>
  <c r="K128" i="17" s="1"/>
  <c r="X9" i="14"/>
  <c r="V9" i="14"/>
  <c r="R9" i="14"/>
  <c r="Q9" i="14"/>
  <c r="T9" i="14" s="1"/>
  <c r="N9" i="14"/>
  <c r="X8" i="14"/>
  <c r="V8" i="14"/>
  <c r="R8" i="14"/>
  <c r="Q8" i="14"/>
  <c r="T8" i="14" s="1"/>
  <c r="N8" i="14"/>
  <c r="X7" i="14"/>
  <c r="V7" i="14"/>
  <c r="R7" i="14"/>
  <c r="Q7" i="14"/>
  <c r="T7" i="14" s="1"/>
  <c r="N7" i="14"/>
  <c r="K125" i="17" s="1"/>
  <c r="X6" i="14"/>
  <c r="V6" i="14"/>
  <c r="R6" i="14"/>
  <c r="Q6" i="14"/>
  <c r="T6" i="14" s="1"/>
  <c r="N6" i="14"/>
  <c r="K124" i="17" s="1"/>
  <c r="X5" i="14"/>
  <c r="V5" i="14"/>
  <c r="R5" i="14"/>
  <c r="Q5" i="14"/>
  <c r="T5" i="14" s="1"/>
  <c r="N5" i="14"/>
  <c r="K123" i="17" s="1"/>
  <c r="X4" i="14"/>
  <c r="V4" i="14"/>
  <c r="R4" i="14"/>
  <c r="Q4" i="14"/>
  <c r="T4" i="14" s="1"/>
  <c r="N4" i="14"/>
  <c r="O3" i="14"/>
  <c r="Q3" i="14" s="1"/>
  <c r="M3" i="14"/>
  <c r="X3" i="14" s="1"/>
  <c r="L3" i="14"/>
  <c r="X23" i="9"/>
  <c r="V23" i="9"/>
  <c r="S23" i="9"/>
  <c r="Q23" i="9"/>
  <c r="T23" i="9" s="1"/>
  <c r="N23" i="9"/>
  <c r="X22" i="9"/>
  <c r="V22" i="9"/>
  <c r="S22" i="9"/>
  <c r="Q22" i="9"/>
  <c r="T22" i="9" s="1"/>
  <c r="N22" i="9"/>
  <c r="X21" i="9"/>
  <c r="V21" i="9"/>
  <c r="S21" i="9"/>
  <c r="Q21" i="9"/>
  <c r="T21" i="9" s="1"/>
  <c r="N21" i="9"/>
  <c r="X20" i="9"/>
  <c r="V20" i="9"/>
  <c r="S20" i="9"/>
  <c r="Q20" i="9"/>
  <c r="T20" i="9" s="1"/>
  <c r="N20" i="9"/>
  <c r="X19" i="9"/>
  <c r="V19" i="9"/>
  <c r="S19" i="9"/>
  <c r="Q19" i="9"/>
  <c r="T19" i="9" s="1"/>
  <c r="N19" i="9"/>
  <c r="X18" i="9"/>
  <c r="V18" i="9"/>
  <c r="S18" i="9"/>
  <c r="Q18" i="9"/>
  <c r="T18" i="9" s="1"/>
  <c r="N18" i="9"/>
  <c r="X17" i="9"/>
  <c r="V17" i="9"/>
  <c r="S17" i="9"/>
  <c r="Q17" i="9"/>
  <c r="T17" i="9" s="1"/>
  <c r="N17" i="9"/>
  <c r="X16" i="9"/>
  <c r="V16" i="9"/>
  <c r="S16" i="9"/>
  <c r="Q16" i="9"/>
  <c r="T16" i="9" s="1"/>
  <c r="N16" i="9"/>
  <c r="X15" i="9"/>
  <c r="V15" i="9"/>
  <c r="S15" i="9"/>
  <c r="Q15" i="9"/>
  <c r="T15" i="9" s="1"/>
  <c r="N15" i="9"/>
  <c r="X14" i="9"/>
  <c r="V14" i="9"/>
  <c r="S14" i="9"/>
  <c r="Q14" i="9"/>
  <c r="T14" i="9" s="1"/>
  <c r="N14" i="9"/>
  <c r="X13" i="9"/>
  <c r="V13" i="9"/>
  <c r="S13" i="9"/>
  <c r="Q13" i="9"/>
  <c r="T13" i="9" s="1"/>
  <c r="N13" i="9"/>
  <c r="X12" i="9"/>
  <c r="V12" i="9"/>
  <c r="S12" i="9"/>
  <c r="Q12" i="9"/>
  <c r="T12" i="9" s="1"/>
  <c r="N12" i="9"/>
  <c r="X11" i="9"/>
  <c r="V11" i="9"/>
  <c r="S11" i="9"/>
  <c r="Q11" i="9"/>
  <c r="T11" i="9" s="1"/>
  <c r="N11" i="9"/>
  <c r="X10" i="9"/>
  <c r="V10" i="9"/>
  <c r="S10" i="9"/>
  <c r="Q10" i="9"/>
  <c r="T10" i="9" s="1"/>
  <c r="N10" i="9"/>
  <c r="X9" i="9"/>
  <c r="V9" i="9"/>
  <c r="S9" i="9"/>
  <c r="Q9" i="9"/>
  <c r="T9" i="9" s="1"/>
  <c r="N9" i="9"/>
  <c r="X8" i="9"/>
  <c r="V8" i="9"/>
  <c r="S8" i="9"/>
  <c r="Q8" i="9"/>
  <c r="T8" i="9" s="1"/>
  <c r="N8" i="9"/>
  <c r="X7" i="9"/>
  <c r="V7" i="9"/>
  <c r="S7" i="9"/>
  <c r="Q7" i="9"/>
  <c r="T7" i="9" s="1"/>
  <c r="N7" i="9"/>
  <c r="X6" i="9"/>
  <c r="V6" i="9"/>
  <c r="S6" i="9"/>
  <c r="Q6" i="9"/>
  <c r="T6" i="9" s="1"/>
  <c r="N6" i="9"/>
  <c r="X5" i="9"/>
  <c r="V5" i="9"/>
  <c r="S5" i="9"/>
  <c r="Q5" i="9"/>
  <c r="T5" i="9" s="1"/>
  <c r="N5" i="9"/>
  <c r="X4" i="9"/>
  <c r="V4" i="9"/>
  <c r="S4" i="9"/>
  <c r="Q4" i="9"/>
  <c r="T4" i="9" s="1"/>
  <c r="N4" i="9"/>
  <c r="O3" i="9"/>
  <c r="Q3" i="9" s="1"/>
  <c r="M3" i="9"/>
  <c r="X3" i="9" s="1"/>
  <c r="L3" i="9"/>
  <c r="X23" i="13"/>
  <c r="V23" i="13"/>
  <c r="Q23" i="13"/>
  <c r="T23" i="13" s="1"/>
  <c r="N23" i="13"/>
  <c r="K101" i="17" s="1"/>
  <c r="X22" i="13"/>
  <c r="V22" i="13"/>
  <c r="Q22" i="13"/>
  <c r="T22" i="13" s="1"/>
  <c r="N22" i="13"/>
  <c r="K100" i="17" s="1"/>
  <c r="X21" i="13"/>
  <c r="V21" i="13"/>
  <c r="Q21" i="13"/>
  <c r="T21" i="13" s="1"/>
  <c r="N21" i="13"/>
  <c r="K99" i="17" s="1"/>
  <c r="X20" i="13"/>
  <c r="V20" i="13"/>
  <c r="Q20" i="13"/>
  <c r="T20" i="13" s="1"/>
  <c r="N20" i="13"/>
  <c r="K98" i="17" s="1"/>
  <c r="X19" i="13"/>
  <c r="V19" i="13"/>
  <c r="Q19" i="13"/>
  <c r="T19" i="13" s="1"/>
  <c r="N19" i="13"/>
  <c r="K97" i="17" s="1"/>
  <c r="X18" i="13"/>
  <c r="V18" i="13"/>
  <c r="Q18" i="13"/>
  <c r="T18" i="13" s="1"/>
  <c r="N18" i="13"/>
  <c r="K96" i="17" s="1"/>
  <c r="X17" i="13"/>
  <c r="V17" i="13"/>
  <c r="Q17" i="13"/>
  <c r="T17" i="13" s="1"/>
  <c r="N17" i="13"/>
  <c r="K95" i="17" s="1"/>
  <c r="X16" i="13"/>
  <c r="V16" i="13"/>
  <c r="Q16" i="13"/>
  <c r="T16" i="13" s="1"/>
  <c r="N16" i="13"/>
  <c r="K94" i="17" s="1"/>
  <c r="X15" i="13"/>
  <c r="V15" i="13"/>
  <c r="Q15" i="13"/>
  <c r="T15" i="13" s="1"/>
  <c r="N15" i="13"/>
  <c r="K93" i="17" s="1"/>
  <c r="X14" i="13"/>
  <c r="V14" i="13"/>
  <c r="Q14" i="13"/>
  <c r="T14" i="13" s="1"/>
  <c r="N14" i="13"/>
  <c r="K92" i="17" s="1"/>
  <c r="X13" i="13"/>
  <c r="V13" i="13"/>
  <c r="Q13" i="13"/>
  <c r="T13" i="13" s="1"/>
  <c r="N13" i="13"/>
  <c r="K91" i="17" s="1"/>
  <c r="X12" i="13"/>
  <c r="V12" i="13"/>
  <c r="Q12" i="13"/>
  <c r="T12" i="13" s="1"/>
  <c r="N12" i="13"/>
  <c r="K90" i="17" s="1"/>
  <c r="X11" i="13"/>
  <c r="V11" i="13"/>
  <c r="Q11" i="13"/>
  <c r="T11" i="13" s="1"/>
  <c r="N11" i="13"/>
  <c r="K89" i="17" s="1"/>
  <c r="X10" i="13"/>
  <c r="V10" i="13"/>
  <c r="Q10" i="13"/>
  <c r="T10" i="13" s="1"/>
  <c r="N10" i="13"/>
  <c r="K88" i="17" s="1"/>
  <c r="X9" i="13"/>
  <c r="V9" i="13"/>
  <c r="Q9" i="13"/>
  <c r="T9" i="13" s="1"/>
  <c r="N9" i="13"/>
  <c r="K87" i="17" s="1"/>
  <c r="X8" i="13"/>
  <c r="V8" i="13"/>
  <c r="Q8" i="13"/>
  <c r="T8" i="13" s="1"/>
  <c r="N8" i="13"/>
  <c r="K86" i="17" s="1"/>
  <c r="X7" i="13"/>
  <c r="V7" i="13"/>
  <c r="Q7" i="13"/>
  <c r="T7" i="13" s="1"/>
  <c r="N7" i="13"/>
  <c r="K85" i="17" s="1"/>
  <c r="X6" i="13"/>
  <c r="V6" i="13"/>
  <c r="Q6" i="13"/>
  <c r="T6" i="13" s="1"/>
  <c r="N6" i="13"/>
  <c r="K84" i="17" s="1"/>
  <c r="X5" i="13"/>
  <c r="V5" i="13"/>
  <c r="Q5" i="13"/>
  <c r="T5" i="13" s="1"/>
  <c r="N5" i="13"/>
  <c r="K83" i="17" s="1"/>
  <c r="X4" i="13"/>
  <c r="V4" i="13"/>
  <c r="Q4" i="13"/>
  <c r="T4" i="13" s="1"/>
  <c r="N4" i="13"/>
  <c r="K82" i="17" s="1"/>
  <c r="M3" i="13"/>
  <c r="X3" i="13" s="1"/>
  <c r="L3" i="13"/>
  <c r="M43" i="17"/>
  <c r="O43" i="17"/>
  <c r="M44" i="17"/>
  <c r="O44" i="17"/>
  <c r="M45" i="17"/>
  <c r="O45" i="17"/>
  <c r="M46" i="17"/>
  <c r="O46" i="17"/>
  <c r="M47" i="17"/>
  <c r="O47" i="17"/>
  <c r="M48" i="17"/>
  <c r="O48" i="17"/>
  <c r="M49" i="17"/>
  <c r="O49" i="17"/>
  <c r="M50" i="17"/>
  <c r="O50" i="17"/>
  <c r="M51" i="17"/>
  <c r="O51" i="17"/>
  <c r="M52" i="17"/>
  <c r="O52" i="17"/>
  <c r="M53" i="17"/>
  <c r="O53" i="17"/>
  <c r="M54" i="17"/>
  <c r="O54" i="17"/>
  <c r="M55" i="17"/>
  <c r="O55" i="17"/>
  <c r="M56" i="17"/>
  <c r="O56" i="17"/>
  <c r="M57" i="17"/>
  <c r="O57" i="17"/>
  <c r="P57" i="17"/>
  <c r="M58" i="17"/>
  <c r="O58" i="17"/>
  <c r="P58" i="17"/>
  <c r="M59" i="17"/>
  <c r="N59" i="17"/>
  <c r="O59" i="17"/>
  <c r="P59" i="17"/>
  <c r="M60" i="17"/>
  <c r="N60" i="17"/>
  <c r="O60" i="17"/>
  <c r="P60" i="17"/>
  <c r="M61" i="17"/>
  <c r="N61" i="17"/>
  <c r="O61" i="17"/>
  <c r="P61" i="17"/>
  <c r="O42" i="17"/>
  <c r="M42" i="17"/>
  <c r="L56" i="17"/>
  <c r="L57" i="17"/>
  <c r="L58" i="17"/>
  <c r="L59" i="17"/>
  <c r="L60" i="17"/>
  <c r="L61" i="17"/>
  <c r="K57" i="17"/>
  <c r="K58" i="17"/>
  <c r="K59" i="17"/>
  <c r="K60" i="17"/>
  <c r="K61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42" i="17"/>
  <c r="H5" i="18"/>
  <c r="H6" i="18"/>
  <c r="K165" i="17" s="1"/>
  <c r="H7" i="18"/>
  <c r="K166" i="17" s="1"/>
  <c r="H8" i="18"/>
  <c r="K167" i="17" s="1"/>
  <c r="H3" i="18"/>
  <c r="K162" i="17" s="1"/>
  <c r="N17" i="6"/>
  <c r="K155" i="17" s="1"/>
  <c r="N18" i="6"/>
  <c r="K156" i="17" s="1"/>
  <c r="N19" i="6"/>
  <c r="K157" i="17" s="1"/>
  <c r="N20" i="6"/>
  <c r="K158" i="17" s="1"/>
  <c r="N21" i="6"/>
  <c r="K159" i="17" s="1"/>
  <c r="N22" i="6"/>
  <c r="K160" i="17" s="1"/>
  <c r="N23" i="6"/>
  <c r="K161" i="17" s="1"/>
  <c r="N3" i="6"/>
  <c r="N3" i="10"/>
  <c r="N4" i="10"/>
  <c r="N5" i="10"/>
  <c r="N6" i="10"/>
  <c r="K64" i="17" s="1"/>
  <c r="N7" i="10"/>
  <c r="K65" i="17" s="1"/>
  <c r="N8" i="10"/>
  <c r="K66" i="17" s="1"/>
  <c r="N9" i="10"/>
  <c r="K67" i="17" s="1"/>
  <c r="N10" i="10"/>
  <c r="K68" i="17" s="1"/>
  <c r="N11" i="10"/>
  <c r="K69" i="17" s="1"/>
  <c r="N12" i="10"/>
  <c r="K70" i="17" s="1"/>
  <c r="N13" i="10"/>
  <c r="K71" i="17" s="1"/>
  <c r="N14" i="10"/>
  <c r="K72" i="17" s="1"/>
  <c r="N15" i="10"/>
  <c r="K73" i="17" s="1"/>
  <c r="N16" i="10"/>
  <c r="K74" i="17" s="1"/>
  <c r="N17" i="10"/>
  <c r="K75" i="17" s="1"/>
  <c r="N18" i="10"/>
  <c r="K76" i="17" s="1"/>
  <c r="N19" i="10"/>
  <c r="K77" i="17" s="1"/>
  <c r="N20" i="10"/>
  <c r="N21" i="10"/>
  <c r="N22" i="10"/>
  <c r="N23" i="10"/>
  <c r="AG18" i="5"/>
  <c r="K56" i="17" s="1"/>
  <c r="AG19" i="5"/>
  <c r="AG20" i="5"/>
  <c r="AG21" i="5"/>
  <c r="AG22" i="5"/>
  <c r="AG23" i="5"/>
  <c r="AG3" i="5"/>
  <c r="Q22" i="1"/>
  <c r="Q23" i="1"/>
  <c r="D4" i="11"/>
  <c r="E4" i="11"/>
  <c r="D6" i="11"/>
  <c r="E6" i="11"/>
  <c r="G6" i="11"/>
  <c r="G7" i="11"/>
  <c r="E8" i="11"/>
  <c r="G8" i="11"/>
  <c r="C6" i="11"/>
  <c r="I40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22" i="17"/>
  <c r="A6" i="19"/>
  <c r="B6" i="19"/>
  <c r="A7" i="19"/>
  <c r="B7" i="19"/>
  <c r="A8" i="19"/>
  <c r="B8" i="19"/>
  <c r="A9" i="19"/>
  <c r="B9" i="19"/>
  <c r="A10" i="19"/>
  <c r="B10" i="19"/>
  <c r="A11" i="19"/>
  <c r="B11" i="19"/>
  <c r="A12" i="19"/>
  <c r="B12" i="19"/>
  <c r="A13" i="19"/>
  <c r="B13" i="19"/>
  <c r="A14" i="19"/>
  <c r="B14" i="19"/>
  <c r="A15" i="19"/>
  <c r="B15" i="19"/>
  <c r="A16" i="19"/>
  <c r="B16" i="19"/>
  <c r="A17" i="19"/>
  <c r="B17" i="19"/>
  <c r="A18" i="19"/>
  <c r="B18" i="19"/>
  <c r="A19" i="19"/>
  <c r="B19" i="19"/>
  <c r="A20" i="19"/>
  <c r="B20" i="19"/>
  <c r="A21" i="19"/>
  <c r="B21" i="19"/>
  <c r="A22" i="19"/>
  <c r="B22" i="19"/>
  <c r="A23" i="19"/>
  <c r="B23" i="19"/>
  <c r="A5" i="19"/>
  <c r="B5" i="19"/>
  <c r="I163" i="17"/>
  <c r="I164" i="17"/>
  <c r="I165" i="17"/>
  <c r="I166" i="17"/>
  <c r="I167" i="17"/>
  <c r="I162" i="17"/>
  <c r="I142" i="17"/>
  <c r="E21" i="12" a="1"/>
  <c r="E21" i="12" s="1"/>
  <c r="A21" i="12" a="1"/>
  <c r="A21" i="12" s="1"/>
  <c r="C21" i="12" a="1"/>
  <c r="C21" i="12" s="1"/>
  <c r="J5" i="6"/>
  <c r="J6" i="6" s="1"/>
  <c r="J7" i="6" s="1"/>
  <c r="J8" i="6" s="1"/>
  <c r="J9" i="6" s="1"/>
  <c r="J10" i="6" s="1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J21" i="6" s="1"/>
  <c r="J22" i="6" s="1"/>
  <c r="J23" i="6" s="1"/>
  <c r="I161" i="17" s="1"/>
  <c r="E4" i="18"/>
  <c r="E5" i="18" s="1"/>
  <c r="E6" i="18" s="1"/>
  <c r="E7" i="18" s="1"/>
  <c r="E8" i="18" s="1"/>
  <c r="J3" i="18"/>
  <c r="J4" i="18"/>
  <c r="J5" i="18"/>
  <c r="J6" i="18"/>
  <c r="J7" i="18"/>
  <c r="J8" i="18"/>
  <c r="Q23" i="6"/>
  <c r="T23" i="6" s="1"/>
  <c r="Q22" i="6"/>
  <c r="T22" i="6" s="1"/>
  <c r="Q21" i="6"/>
  <c r="T21" i="6" s="1"/>
  <c r="Q20" i="6"/>
  <c r="S20" i="6" s="1"/>
  <c r="R19" i="6"/>
  <c r="T18" i="6"/>
  <c r="AQ23" i="5"/>
  <c r="AO23" i="5"/>
  <c r="AJ23" i="5"/>
  <c r="AM23" i="5" s="1"/>
  <c r="AQ22" i="5"/>
  <c r="AO22" i="5"/>
  <c r="AJ22" i="5"/>
  <c r="AM22" i="5" s="1"/>
  <c r="AQ21" i="5"/>
  <c r="AO21" i="5"/>
  <c r="AJ21" i="5"/>
  <c r="AM21" i="5" s="1"/>
  <c r="AQ20" i="5"/>
  <c r="AO20" i="5"/>
  <c r="N58" i="17" s="1"/>
  <c r="AJ20" i="5"/>
  <c r="AM20" i="5" s="1"/>
  <c r="AQ19" i="5"/>
  <c r="AO19" i="5"/>
  <c r="N57" i="17" s="1"/>
  <c r="AJ19" i="5"/>
  <c r="AK19" i="5" s="1"/>
  <c r="AQ18" i="5"/>
  <c r="P56" i="17" s="1"/>
  <c r="AO18" i="5"/>
  <c r="N56" i="17" s="1"/>
  <c r="AJ18" i="5"/>
  <c r="AM18" i="5" s="1"/>
  <c r="O3" i="17"/>
  <c r="O5" i="17"/>
  <c r="O7" i="17"/>
  <c r="O9" i="17"/>
  <c r="O11" i="17"/>
  <c r="O13" i="17"/>
  <c r="O15" i="17"/>
  <c r="O17" i="17"/>
  <c r="O19" i="17"/>
  <c r="M20" i="17"/>
  <c r="O20" i="17"/>
  <c r="M21" i="17"/>
  <c r="O21" i="17"/>
  <c r="I3" i="17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" i="17"/>
  <c r="J20" i="17"/>
  <c r="J21" i="17"/>
  <c r="AZ22" i="1"/>
  <c r="BA22" i="1"/>
  <c r="BB22" i="1"/>
  <c r="BC22" i="1"/>
  <c r="BD22" i="1"/>
  <c r="BE22" i="1"/>
  <c r="AZ23" i="1"/>
  <c r="BA23" i="1"/>
  <c r="BB23" i="1"/>
  <c r="BC23" i="1"/>
  <c r="BD23" i="1"/>
  <c r="BE23" i="1"/>
  <c r="AH22" i="1"/>
  <c r="AI22" i="1"/>
  <c r="AJ22" i="1"/>
  <c r="AK22" i="1"/>
  <c r="AL22" i="1"/>
  <c r="AM22" i="1"/>
  <c r="AH23" i="1"/>
  <c r="AI23" i="1"/>
  <c r="AJ23" i="1"/>
  <c r="AK23" i="1"/>
  <c r="AL23" i="1"/>
  <c r="AM23" i="1"/>
  <c r="BL5" i="1"/>
  <c r="BL7" i="1"/>
  <c r="BL9" i="1"/>
  <c r="BL11" i="1"/>
  <c r="BL13" i="1"/>
  <c r="BL15" i="1"/>
  <c r="BL17" i="1"/>
  <c r="BL19" i="1"/>
  <c r="BL21" i="1"/>
  <c r="BL22" i="1"/>
  <c r="BL23" i="1"/>
  <c r="J3" i="19"/>
  <c r="AT22" i="1"/>
  <c r="AX22" i="1" s="1"/>
  <c r="AT23" i="1"/>
  <c r="AV23" i="1" s="1"/>
  <c r="H91" i="17" l="1"/>
  <c r="D5" i="11"/>
  <c r="H5" i="11" s="1"/>
  <c r="H96" i="17"/>
  <c r="H92" i="17"/>
  <c r="H88" i="17"/>
  <c r="H97" i="17"/>
  <c r="H93" i="17"/>
  <c r="H89" i="17"/>
  <c r="H94" i="17"/>
  <c r="H101" i="17"/>
  <c r="H100" i="17"/>
  <c r="H99" i="17"/>
  <c r="H98" i="17"/>
  <c r="H90" i="17"/>
  <c r="H86" i="17"/>
  <c r="H85" i="17"/>
  <c r="H84" i="17"/>
  <c r="H83" i="17"/>
  <c r="H40" i="17"/>
  <c r="AU23" i="1"/>
  <c r="AU22" i="1"/>
  <c r="G40" i="17"/>
  <c r="AK20" i="5"/>
  <c r="H58" i="17"/>
  <c r="H56" i="17"/>
  <c r="C4" i="11"/>
  <c r="C5" i="11"/>
  <c r="H95" i="17"/>
  <c r="H130" i="17"/>
  <c r="R11" i="14"/>
  <c r="H129" i="17"/>
  <c r="C7" i="11"/>
  <c r="H161" i="17"/>
  <c r="H160" i="17"/>
  <c r="H159" i="17"/>
  <c r="H158" i="17"/>
  <c r="L155" i="17"/>
  <c r="E3" i="11"/>
  <c r="G3" i="11"/>
  <c r="T3" i="14"/>
  <c r="S3" i="14"/>
  <c r="R3" i="14"/>
  <c r="S4" i="14"/>
  <c r="S5" i="14"/>
  <c r="S6" i="14"/>
  <c r="S7" i="14"/>
  <c r="S8" i="14"/>
  <c r="S9" i="14"/>
  <c r="S10" i="14"/>
  <c r="S11" i="14"/>
  <c r="S12" i="14"/>
  <c r="S13" i="14"/>
  <c r="S14" i="14"/>
  <c r="S15" i="14"/>
  <c r="S16" i="14"/>
  <c r="S17" i="14"/>
  <c r="S18" i="14"/>
  <c r="S19" i="14"/>
  <c r="S20" i="14"/>
  <c r="S21" i="14"/>
  <c r="S22" i="14"/>
  <c r="S23" i="14"/>
  <c r="U3" i="14"/>
  <c r="V3" i="14" s="1"/>
  <c r="N3" i="14"/>
  <c r="T3" i="9"/>
  <c r="S3" i="9"/>
  <c r="R3" i="9"/>
  <c r="R4" i="9"/>
  <c r="R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U3" i="9"/>
  <c r="V3" i="9" s="1"/>
  <c r="N3" i="9"/>
  <c r="O3" i="13"/>
  <c r="Q3" i="13" s="1"/>
  <c r="R4" i="13"/>
  <c r="R5" i="13"/>
  <c r="R6" i="13"/>
  <c r="R7" i="13"/>
  <c r="R8" i="13"/>
  <c r="R9" i="13"/>
  <c r="R10" i="13"/>
  <c r="R11" i="13"/>
  <c r="R12" i="13"/>
  <c r="R13" i="13"/>
  <c r="R14" i="13"/>
  <c r="R15" i="13"/>
  <c r="R16" i="13"/>
  <c r="R17" i="13"/>
  <c r="R18" i="13"/>
  <c r="R19" i="13"/>
  <c r="R20" i="13"/>
  <c r="R21" i="13"/>
  <c r="R22" i="13"/>
  <c r="R23" i="13"/>
  <c r="S4" i="13"/>
  <c r="S5" i="13"/>
  <c r="S6" i="13"/>
  <c r="S7" i="13"/>
  <c r="S8" i="13"/>
  <c r="S9" i="13"/>
  <c r="S10" i="13"/>
  <c r="S11" i="13"/>
  <c r="S12" i="13"/>
  <c r="S13" i="13"/>
  <c r="S14" i="13"/>
  <c r="S15" i="13"/>
  <c r="S16" i="13"/>
  <c r="S17" i="13"/>
  <c r="S18" i="13"/>
  <c r="S19" i="13"/>
  <c r="S20" i="13"/>
  <c r="S21" i="13"/>
  <c r="S22" i="13"/>
  <c r="S23" i="13"/>
  <c r="U3" i="13"/>
  <c r="V3" i="13"/>
  <c r="N3" i="13"/>
  <c r="H4" i="11"/>
  <c r="H4" i="18"/>
  <c r="K163" i="17" s="1"/>
  <c r="AL19" i="5"/>
  <c r="H6" i="11"/>
  <c r="H7" i="11"/>
  <c r="K41" i="17"/>
  <c r="K40" i="17"/>
  <c r="T20" i="6"/>
  <c r="AL20" i="5"/>
  <c r="AK18" i="5"/>
  <c r="AM19" i="5"/>
  <c r="AL18" i="5"/>
  <c r="J41" i="17"/>
  <c r="J40" i="17"/>
  <c r="I160" i="17"/>
  <c r="I152" i="17"/>
  <c r="I144" i="17"/>
  <c r="I159" i="17"/>
  <c r="I151" i="17"/>
  <c r="I143" i="17"/>
  <c r="I150" i="17"/>
  <c r="I157" i="17"/>
  <c r="I149" i="17"/>
  <c r="I158" i="17"/>
  <c r="I156" i="17"/>
  <c r="I148" i="17"/>
  <c r="I155" i="17"/>
  <c r="I147" i="17"/>
  <c r="I154" i="17"/>
  <c r="I146" i="17"/>
  <c r="I153" i="17"/>
  <c r="I145" i="17"/>
  <c r="R20" i="6"/>
  <c r="T19" i="6"/>
  <c r="S19" i="6"/>
  <c r="R18" i="6"/>
  <c r="S18" i="6"/>
  <c r="R23" i="6"/>
  <c r="R22" i="6"/>
  <c r="S23" i="6"/>
  <c r="R21" i="6"/>
  <c r="S22" i="6"/>
  <c r="S21" i="6"/>
  <c r="AK23" i="5"/>
  <c r="AK22" i="5"/>
  <c r="AL23" i="5"/>
  <c r="AK21" i="5"/>
  <c r="AL22" i="5"/>
  <c r="AL21" i="5"/>
  <c r="AV22" i="1"/>
  <c r="AX23" i="1"/>
  <c r="K3" i="19"/>
  <c r="Q17" i="6" l="1"/>
  <c r="T3" i="13"/>
  <c r="S3" i="13"/>
  <c r="R3" i="13"/>
  <c r="D15" i="11"/>
  <c r="G15" i="11"/>
  <c r="E15" i="11"/>
  <c r="L3" i="19"/>
  <c r="O3" i="19" s="1"/>
  <c r="N3" i="19"/>
  <c r="H155" i="17" l="1"/>
  <c r="T17" i="6"/>
  <c r="R17" i="6"/>
  <c r="S17" i="6"/>
  <c r="H15" i="11"/>
  <c r="AA23" i="1" l="1"/>
  <c r="Y23" i="1"/>
  <c r="AA22" i="1"/>
  <c r="Y22" i="1"/>
  <c r="X4" i="10"/>
  <c r="X5" i="10"/>
  <c r="X6" i="10"/>
  <c r="X7" i="10"/>
  <c r="X8" i="10"/>
  <c r="X9" i="10"/>
  <c r="X10" i="10"/>
  <c r="X11" i="10"/>
  <c r="X12" i="10"/>
  <c r="X13" i="10"/>
  <c r="X14" i="10"/>
  <c r="X15" i="10"/>
  <c r="X16" i="10"/>
  <c r="X17" i="10"/>
  <c r="X18" i="10"/>
  <c r="X19" i="10"/>
  <c r="X20" i="10"/>
  <c r="X21" i="10"/>
  <c r="X22" i="10"/>
  <c r="X23" i="10"/>
  <c r="V4" i="10"/>
  <c r="V5" i="10"/>
  <c r="V6" i="10"/>
  <c r="V7" i="10"/>
  <c r="V8" i="10"/>
  <c r="V9" i="10"/>
  <c r="V10" i="10"/>
  <c r="V11" i="10"/>
  <c r="V12" i="10"/>
  <c r="V13" i="10"/>
  <c r="V14" i="10"/>
  <c r="V15" i="10"/>
  <c r="V16" i="10"/>
  <c r="V17" i="10"/>
  <c r="V18" i="10"/>
  <c r="V19" i="10"/>
  <c r="V20" i="10"/>
  <c r="V21" i="10"/>
  <c r="V22" i="10"/>
  <c r="V23" i="10"/>
  <c r="T23" i="1"/>
  <c r="T22" i="1"/>
  <c r="H20" i="17" s="1"/>
  <c r="Q23" i="10"/>
  <c r="Q22" i="10"/>
  <c r="Q21" i="10"/>
  <c r="Q20" i="10"/>
  <c r="Q19" i="10"/>
  <c r="H77" i="17" s="1"/>
  <c r="Q18" i="10"/>
  <c r="H76" i="17" s="1"/>
  <c r="Q17" i="10"/>
  <c r="H75" i="17" s="1"/>
  <c r="Q16" i="10"/>
  <c r="H74" i="17" s="1"/>
  <c r="Q15" i="10"/>
  <c r="H73" i="17" s="1"/>
  <c r="Q14" i="10"/>
  <c r="H72" i="17" s="1"/>
  <c r="Q13" i="10"/>
  <c r="H71" i="17" s="1"/>
  <c r="Q12" i="10"/>
  <c r="H70" i="17" s="1"/>
  <c r="Q11" i="10"/>
  <c r="H69" i="17" s="1"/>
  <c r="Q10" i="10"/>
  <c r="H68" i="17" s="1"/>
  <c r="Q9" i="10"/>
  <c r="H67" i="17" s="1"/>
  <c r="Q8" i="10"/>
  <c r="H66" i="17" s="1"/>
  <c r="Q7" i="10"/>
  <c r="Q6" i="10"/>
  <c r="Q5" i="10"/>
  <c r="Q4" i="10"/>
  <c r="B6" i="11"/>
  <c r="F6" i="11" s="1"/>
  <c r="B103" i="17"/>
  <c r="C103" i="17" s="1"/>
  <c r="B104" i="17"/>
  <c r="C104" i="17" s="1"/>
  <c r="B105" i="17"/>
  <c r="C105" i="17" s="1"/>
  <c r="B106" i="17"/>
  <c r="C106" i="17" s="1"/>
  <c r="B107" i="17"/>
  <c r="C107" i="17" s="1"/>
  <c r="B108" i="17"/>
  <c r="C108" i="17" s="1"/>
  <c r="B109" i="17"/>
  <c r="C109" i="17" s="1"/>
  <c r="B110" i="17"/>
  <c r="C110" i="17" s="1"/>
  <c r="B111" i="17"/>
  <c r="C111" i="17" s="1"/>
  <c r="B112" i="17"/>
  <c r="C112" i="17" s="1"/>
  <c r="B113" i="17"/>
  <c r="C113" i="17" s="1"/>
  <c r="B114" i="17"/>
  <c r="C114" i="17" s="1"/>
  <c r="B115" i="17"/>
  <c r="C115" i="17" s="1"/>
  <c r="B116" i="17"/>
  <c r="C116" i="17" s="1"/>
  <c r="B117" i="17"/>
  <c r="C117" i="17" s="1"/>
  <c r="B118" i="17"/>
  <c r="C118" i="17" s="1"/>
  <c r="B119" i="17"/>
  <c r="C119" i="17" s="1"/>
  <c r="B120" i="17"/>
  <c r="C120" i="17" s="1"/>
  <c r="B121" i="17"/>
  <c r="C121" i="17" s="1"/>
  <c r="B102" i="17"/>
  <c r="C102" i="17" s="1"/>
  <c r="E141" i="17"/>
  <c r="F141" i="17"/>
  <c r="E103" i="17"/>
  <c r="F103" i="17"/>
  <c r="E104" i="17"/>
  <c r="F104" i="17"/>
  <c r="E105" i="17"/>
  <c r="F105" i="17"/>
  <c r="E106" i="17"/>
  <c r="F106" i="17"/>
  <c r="E107" i="17"/>
  <c r="F107" i="17"/>
  <c r="E108" i="17"/>
  <c r="F108" i="17"/>
  <c r="E109" i="17"/>
  <c r="F109" i="17"/>
  <c r="E110" i="17"/>
  <c r="F110" i="17"/>
  <c r="E111" i="17"/>
  <c r="F111" i="17"/>
  <c r="E112" i="17"/>
  <c r="F112" i="17"/>
  <c r="E113" i="17"/>
  <c r="F113" i="17"/>
  <c r="E114" i="17"/>
  <c r="F114" i="17"/>
  <c r="E115" i="17"/>
  <c r="F115" i="17"/>
  <c r="E116" i="17"/>
  <c r="F116" i="17"/>
  <c r="E117" i="17"/>
  <c r="F117" i="17"/>
  <c r="E118" i="17"/>
  <c r="F118" i="17"/>
  <c r="E119" i="17"/>
  <c r="F119" i="17"/>
  <c r="E120" i="17"/>
  <c r="F120" i="17"/>
  <c r="E121" i="17"/>
  <c r="F121" i="17"/>
  <c r="J102" i="17"/>
  <c r="F102" i="17"/>
  <c r="E102" i="17"/>
  <c r="E83" i="17"/>
  <c r="F83" i="17"/>
  <c r="E84" i="17"/>
  <c r="F84" i="17"/>
  <c r="E85" i="17"/>
  <c r="F85" i="17"/>
  <c r="E86" i="17"/>
  <c r="F86" i="17"/>
  <c r="E87" i="17"/>
  <c r="F87" i="17"/>
  <c r="E88" i="17"/>
  <c r="F88" i="17"/>
  <c r="E89" i="17"/>
  <c r="F89" i="17"/>
  <c r="E90" i="17"/>
  <c r="F90" i="17"/>
  <c r="E91" i="17"/>
  <c r="F91" i="17"/>
  <c r="E92" i="17"/>
  <c r="F92" i="17"/>
  <c r="E93" i="17"/>
  <c r="F93" i="17"/>
  <c r="E94" i="17"/>
  <c r="F94" i="17"/>
  <c r="E95" i="17"/>
  <c r="F95" i="17"/>
  <c r="E96" i="17"/>
  <c r="F96" i="17"/>
  <c r="E97" i="17"/>
  <c r="F97" i="17"/>
  <c r="E98" i="17"/>
  <c r="F98" i="17"/>
  <c r="E99" i="17"/>
  <c r="F99" i="17"/>
  <c r="E100" i="17"/>
  <c r="F100" i="17"/>
  <c r="E101" i="17"/>
  <c r="F101" i="17"/>
  <c r="F82" i="17"/>
  <c r="E82" i="17"/>
  <c r="E63" i="17"/>
  <c r="F63" i="17"/>
  <c r="E64" i="17"/>
  <c r="F64" i="17"/>
  <c r="E65" i="17"/>
  <c r="F65" i="17"/>
  <c r="E66" i="17"/>
  <c r="F66" i="17"/>
  <c r="E67" i="17"/>
  <c r="F67" i="17"/>
  <c r="E68" i="17"/>
  <c r="F68" i="17"/>
  <c r="E69" i="17"/>
  <c r="F69" i="17"/>
  <c r="E70" i="17"/>
  <c r="F70" i="17"/>
  <c r="E71" i="17"/>
  <c r="F71" i="17"/>
  <c r="E72" i="17"/>
  <c r="F72" i="17"/>
  <c r="E73" i="17"/>
  <c r="F73" i="17"/>
  <c r="E74" i="17"/>
  <c r="F74" i="17"/>
  <c r="E75" i="17"/>
  <c r="F75" i="17"/>
  <c r="E76" i="17"/>
  <c r="F76" i="17"/>
  <c r="E77" i="17"/>
  <c r="F77" i="17"/>
  <c r="E78" i="17"/>
  <c r="F78" i="17"/>
  <c r="E79" i="17"/>
  <c r="F79" i="17"/>
  <c r="E80" i="17"/>
  <c r="F80" i="17"/>
  <c r="E81" i="17"/>
  <c r="F81" i="17"/>
  <c r="F62" i="17"/>
  <c r="E62" i="17"/>
  <c r="J56" i="17"/>
  <c r="J57" i="17"/>
  <c r="J58" i="17"/>
  <c r="J59" i="17"/>
  <c r="J60" i="17"/>
  <c r="J61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42" i="17"/>
  <c r="E55" i="17"/>
  <c r="E56" i="17"/>
  <c r="E57" i="17"/>
  <c r="E58" i="17"/>
  <c r="E59" i="17"/>
  <c r="E60" i="17"/>
  <c r="E61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42" i="17"/>
  <c r="B85" i="17"/>
  <c r="C85" i="17" s="1"/>
  <c r="B63" i="17"/>
  <c r="C63" i="17" s="1"/>
  <c r="B64" i="17"/>
  <c r="C64" i="17" s="1"/>
  <c r="B65" i="17"/>
  <c r="C65" i="17" s="1"/>
  <c r="B66" i="17"/>
  <c r="C66" i="17" s="1"/>
  <c r="B67" i="17"/>
  <c r="C67" i="17" s="1"/>
  <c r="B68" i="17"/>
  <c r="C68" i="17" s="1"/>
  <c r="B69" i="17"/>
  <c r="C69" i="17" s="1"/>
  <c r="B70" i="17"/>
  <c r="C70" i="17" s="1"/>
  <c r="B71" i="17"/>
  <c r="C71" i="17" s="1"/>
  <c r="B72" i="17"/>
  <c r="C72" i="17" s="1"/>
  <c r="B73" i="17"/>
  <c r="C73" i="17" s="1"/>
  <c r="B74" i="17"/>
  <c r="C74" i="17" s="1"/>
  <c r="B75" i="17"/>
  <c r="C75" i="17" s="1"/>
  <c r="B76" i="17"/>
  <c r="C76" i="17" s="1"/>
  <c r="B77" i="17"/>
  <c r="C77" i="17" s="1"/>
  <c r="B78" i="17"/>
  <c r="C78" i="17" s="1"/>
  <c r="B79" i="17"/>
  <c r="C79" i="17" s="1"/>
  <c r="B80" i="17"/>
  <c r="C80" i="17" s="1"/>
  <c r="B81" i="17"/>
  <c r="C81" i="17" s="1"/>
  <c r="B62" i="17"/>
  <c r="C62" i="17" s="1"/>
  <c r="J122" i="17"/>
  <c r="F123" i="17"/>
  <c r="F124" i="17"/>
  <c r="F125" i="17"/>
  <c r="F126" i="17"/>
  <c r="F127" i="17"/>
  <c r="F128" i="17"/>
  <c r="F129" i="17"/>
  <c r="F130" i="17"/>
  <c r="F131" i="17"/>
  <c r="F132" i="17"/>
  <c r="F133" i="17"/>
  <c r="F134" i="17"/>
  <c r="F135" i="17"/>
  <c r="F136" i="17"/>
  <c r="F137" i="17"/>
  <c r="F138" i="17"/>
  <c r="F139" i="17"/>
  <c r="F140" i="17"/>
  <c r="F122" i="17"/>
  <c r="E123" i="17"/>
  <c r="E124" i="17"/>
  <c r="E125" i="17"/>
  <c r="E126" i="17"/>
  <c r="E127" i="17"/>
  <c r="E128" i="17"/>
  <c r="E129" i="17"/>
  <c r="E130" i="17"/>
  <c r="E131" i="17"/>
  <c r="E132" i="17"/>
  <c r="E133" i="17"/>
  <c r="E134" i="17"/>
  <c r="E135" i="17"/>
  <c r="E136" i="17"/>
  <c r="E137" i="17"/>
  <c r="E138" i="17"/>
  <c r="E139" i="17"/>
  <c r="E140" i="17"/>
  <c r="E122" i="17"/>
  <c r="F143" i="17"/>
  <c r="F144" i="17"/>
  <c r="F145" i="17"/>
  <c r="F146" i="17"/>
  <c r="F147" i="17"/>
  <c r="F148" i="17"/>
  <c r="F149" i="17"/>
  <c r="F150" i="17"/>
  <c r="F151" i="17"/>
  <c r="F152" i="17"/>
  <c r="F153" i="17"/>
  <c r="F154" i="17"/>
  <c r="F155" i="17"/>
  <c r="F156" i="17"/>
  <c r="F157" i="17"/>
  <c r="F158" i="17"/>
  <c r="F159" i="17"/>
  <c r="F160" i="17"/>
  <c r="F161" i="17"/>
  <c r="F142" i="17"/>
  <c r="E143" i="17"/>
  <c r="E144" i="17"/>
  <c r="E145" i="17"/>
  <c r="E146" i="17"/>
  <c r="E147" i="17"/>
  <c r="E148" i="17"/>
  <c r="E149" i="17"/>
  <c r="E150" i="17"/>
  <c r="E151" i="17"/>
  <c r="E152" i="17"/>
  <c r="E153" i="17"/>
  <c r="E154" i="17"/>
  <c r="E155" i="17"/>
  <c r="E156" i="17"/>
  <c r="E157" i="17"/>
  <c r="E158" i="17"/>
  <c r="E159" i="17"/>
  <c r="E160" i="17"/>
  <c r="E161" i="17"/>
  <c r="E142" i="17"/>
  <c r="C143" i="17"/>
  <c r="C144" i="17"/>
  <c r="C145" i="17"/>
  <c r="C146" i="17"/>
  <c r="C147" i="17"/>
  <c r="C148" i="17"/>
  <c r="C149" i="17"/>
  <c r="C150" i="17"/>
  <c r="C151" i="17"/>
  <c r="C152" i="17"/>
  <c r="C153" i="17"/>
  <c r="C154" i="17"/>
  <c r="C155" i="17"/>
  <c r="C156" i="17"/>
  <c r="C157" i="17"/>
  <c r="C158" i="17"/>
  <c r="C159" i="17"/>
  <c r="C160" i="17"/>
  <c r="C161" i="17"/>
  <c r="C142" i="17"/>
  <c r="I6" i="14"/>
  <c r="L6" i="14" s="1"/>
  <c r="G124" i="17" s="1"/>
  <c r="J16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22" i="17"/>
  <c r="F3" i="17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" i="17"/>
  <c r="B82" i="17"/>
  <c r="C82" i="17" s="1"/>
  <c r="B86" i="17"/>
  <c r="C86" i="17" s="1"/>
  <c r="B87" i="17"/>
  <c r="C87" i="17" s="1"/>
  <c r="B88" i="17"/>
  <c r="C88" i="17" s="1"/>
  <c r="B89" i="17"/>
  <c r="C89" i="17" s="1"/>
  <c r="B90" i="17"/>
  <c r="C90" i="17" s="1"/>
  <c r="B91" i="17"/>
  <c r="C91" i="17" s="1"/>
  <c r="B92" i="17"/>
  <c r="C92" i="17" s="1"/>
  <c r="B93" i="17"/>
  <c r="C93" i="17" s="1"/>
  <c r="B94" i="17"/>
  <c r="C94" i="17" s="1"/>
  <c r="B95" i="17"/>
  <c r="C95" i="17" s="1"/>
  <c r="B96" i="17"/>
  <c r="C96" i="17" s="1"/>
  <c r="B97" i="17"/>
  <c r="C97" i="17" s="1"/>
  <c r="B98" i="17"/>
  <c r="C98" i="17" s="1"/>
  <c r="B99" i="17"/>
  <c r="C99" i="17" s="1"/>
  <c r="B100" i="17"/>
  <c r="C100" i="17" s="1"/>
  <c r="N76" i="17" l="1"/>
  <c r="N96" i="17"/>
  <c r="N88" i="17"/>
  <c r="N68" i="17"/>
  <c r="P72" i="17"/>
  <c r="P92" i="17"/>
  <c r="N93" i="17"/>
  <c r="N73" i="17"/>
  <c r="P97" i="17"/>
  <c r="P77" i="17"/>
  <c r="P89" i="17"/>
  <c r="P69" i="17"/>
  <c r="N92" i="17"/>
  <c r="N72" i="17"/>
  <c r="P96" i="17"/>
  <c r="P76" i="17"/>
  <c r="P88" i="17"/>
  <c r="P68" i="17"/>
  <c r="N75" i="17"/>
  <c r="N95" i="17"/>
  <c r="N66" i="17"/>
  <c r="N86" i="17"/>
  <c r="N91" i="17"/>
  <c r="N71" i="17"/>
  <c r="P75" i="17"/>
  <c r="P95" i="17"/>
  <c r="P67" i="17"/>
  <c r="P87" i="17"/>
  <c r="N87" i="17"/>
  <c r="N67" i="17"/>
  <c r="N94" i="17"/>
  <c r="N74" i="17"/>
  <c r="N90" i="17"/>
  <c r="N70" i="17"/>
  <c r="P74" i="17"/>
  <c r="P94" i="17"/>
  <c r="P66" i="17"/>
  <c r="P86" i="17"/>
  <c r="P91" i="17"/>
  <c r="P71" i="17"/>
  <c r="P90" i="17"/>
  <c r="P70" i="17"/>
  <c r="N97" i="17"/>
  <c r="N77" i="17"/>
  <c r="N69" i="17"/>
  <c r="N89" i="17"/>
  <c r="P73" i="17"/>
  <c r="P93" i="17"/>
  <c r="R11" i="10"/>
  <c r="S11" i="10"/>
  <c r="T11" i="10"/>
  <c r="R19" i="10"/>
  <c r="S19" i="10"/>
  <c r="T19" i="10"/>
  <c r="T4" i="10"/>
  <c r="S4" i="10"/>
  <c r="R4" i="10"/>
  <c r="R20" i="10"/>
  <c r="S20" i="10"/>
  <c r="T20" i="10"/>
  <c r="R5" i="10"/>
  <c r="S5" i="10"/>
  <c r="T5" i="10"/>
  <c r="R21" i="10"/>
  <c r="S21" i="10"/>
  <c r="T21" i="10"/>
  <c r="R6" i="10"/>
  <c r="S6" i="10"/>
  <c r="T6" i="10"/>
  <c r="R14" i="10"/>
  <c r="S14" i="10"/>
  <c r="T14" i="10"/>
  <c r="R22" i="10"/>
  <c r="S22" i="10"/>
  <c r="T22" i="10"/>
  <c r="S12" i="10"/>
  <c r="R12" i="10"/>
  <c r="T12" i="10"/>
  <c r="R13" i="10"/>
  <c r="S13" i="10"/>
  <c r="T13" i="10"/>
  <c r="T7" i="10"/>
  <c r="R7" i="10"/>
  <c r="S7" i="10"/>
  <c r="T15" i="10"/>
  <c r="R15" i="10"/>
  <c r="S15" i="10"/>
  <c r="T23" i="10"/>
  <c r="R23" i="10"/>
  <c r="S23" i="10"/>
  <c r="R8" i="10"/>
  <c r="S8" i="10"/>
  <c r="T8" i="10"/>
  <c r="R16" i="10"/>
  <c r="S16" i="10"/>
  <c r="T16" i="10"/>
  <c r="R9" i="10"/>
  <c r="S9" i="10"/>
  <c r="T9" i="10"/>
  <c r="R17" i="10"/>
  <c r="T17" i="10"/>
  <c r="S17" i="10"/>
  <c r="S10" i="10"/>
  <c r="T10" i="10"/>
  <c r="R10" i="10"/>
  <c r="S18" i="10"/>
  <c r="R18" i="10"/>
  <c r="T18" i="10"/>
  <c r="B15" i="11"/>
  <c r="F15" i="11" s="1"/>
  <c r="AW22" i="1"/>
  <c r="N20" i="17"/>
  <c r="AY22" i="1"/>
  <c r="P20" i="17"/>
  <c r="U22" i="1"/>
  <c r="V22" i="1"/>
  <c r="W22" i="1"/>
  <c r="AW23" i="1"/>
  <c r="N21" i="17"/>
  <c r="U23" i="1"/>
  <c r="V23" i="1"/>
  <c r="W23" i="1"/>
  <c r="AY23" i="1"/>
  <c r="P21" i="17"/>
  <c r="B7" i="11"/>
  <c r="F7" i="11" s="1"/>
  <c r="B5" i="11"/>
  <c r="F5" i="11" s="1"/>
  <c r="B4" i="11"/>
  <c r="F4" i="11" s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4" i="1"/>
  <c r="A3" i="1"/>
  <c r="AG3" i="1"/>
  <c r="AF3" i="1"/>
  <c r="AE3" i="1"/>
  <c r="AD3" i="1"/>
  <c r="AC3" i="1"/>
  <c r="L4" i="19"/>
  <c r="M4" i="19"/>
  <c r="O4" i="19" s="1"/>
  <c r="L5" i="19"/>
  <c r="M5" i="19"/>
  <c r="O5" i="19" s="1"/>
  <c r="L6" i="19"/>
  <c r="M6" i="19"/>
  <c r="O6" i="19" s="1"/>
  <c r="L7" i="19"/>
  <c r="M7" i="19"/>
  <c r="O7" i="19" s="1"/>
  <c r="L8" i="19"/>
  <c r="M8" i="19"/>
  <c r="O8" i="19" s="1"/>
  <c r="L9" i="19"/>
  <c r="M9" i="19"/>
  <c r="O9" i="19" s="1"/>
  <c r="L10" i="19"/>
  <c r="M10" i="19"/>
  <c r="O10" i="19" s="1"/>
  <c r="L11" i="19"/>
  <c r="M11" i="19"/>
  <c r="O11" i="19" s="1"/>
  <c r="L12" i="19"/>
  <c r="M12" i="19"/>
  <c r="O12" i="19" s="1"/>
  <c r="L13" i="19"/>
  <c r="M13" i="19"/>
  <c r="O13" i="19" s="1"/>
  <c r="L14" i="19"/>
  <c r="M14" i="19"/>
  <c r="O14" i="19" s="1"/>
  <c r="L15" i="19"/>
  <c r="M15" i="19"/>
  <c r="O15" i="19" s="1"/>
  <c r="L16" i="19"/>
  <c r="M16" i="19"/>
  <c r="O16" i="19" s="1"/>
  <c r="L17" i="19"/>
  <c r="M17" i="19"/>
  <c r="O17" i="19" s="1"/>
  <c r="L18" i="19"/>
  <c r="M18" i="19"/>
  <c r="O18" i="19" s="1"/>
  <c r="L19" i="19"/>
  <c r="M19" i="19"/>
  <c r="O19" i="19" s="1"/>
  <c r="L20" i="19"/>
  <c r="M20" i="19"/>
  <c r="O20" i="19" s="1"/>
  <c r="L21" i="19"/>
  <c r="M21" i="19"/>
  <c r="O21" i="19" s="1"/>
  <c r="L22" i="19"/>
  <c r="M22" i="19"/>
  <c r="O22" i="19" s="1"/>
  <c r="L23" i="19"/>
  <c r="M23" i="19"/>
  <c r="O23" i="19" s="1"/>
  <c r="D4" i="18"/>
  <c r="B3" i="13"/>
  <c r="B83" i="17"/>
  <c r="C83" i="17" s="1"/>
  <c r="B84" i="17"/>
  <c r="C84" i="17" s="1"/>
  <c r="B101" i="17"/>
  <c r="C101" i="17" s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J6" i="1"/>
  <c r="I5" i="1"/>
  <c r="I6" i="1"/>
  <c r="I7" i="1"/>
  <c r="I8" i="1"/>
  <c r="L8" i="1" s="1"/>
  <c r="O8" i="1" s="1"/>
  <c r="I9" i="1"/>
  <c r="I10" i="1"/>
  <c r="I11" i="1"/>
  <c r="I12" i="1"/>
  <c r="I13" i="1"/>
  <c r="I14" i="1"/>
  <c r="I15" i="1"/>
  <c r="I16" i="1"/>
  <c r="L16" i="1" s="1"/>
  <c r="O16" i="1" s="1"/>
  <c r="I17" i="1"/>
  <c r="I18" i="1"/>
  <c r="I19" i="1"/>
  <c r="I20" i="1"/>
  <c r="I21" i="1"/>
  <c r="I22" i="1"/>
  <c r="L22" i="1" s="1"/>
  <c r="O22" i="1" s="1"/>
  <c r="I23" i="1"/>
  <c r="L23" i="1" s="1"/>
  <c r="O23" i="1" s="1"/>
  <c r="I3" i="1"/>
  <c r="I4" i="1"/>
  <c r="J4" i="1"/>
  <c r="J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3" i="1"/>
  <c r="C15" i="11" l="1"/>
  <c r="Q8" i="1"/>
  <c r="Q16" i="1"/>
  <c r="L17" i="1"/>
  <c r="O17" i="1" s="1"/>
  <c r="L6" i="1"/>
  <c r="O6" i="1" s="1"/>
  <c r="L18" i="1"/>
  <c r="O18" i="1" s="1"/>
  <c r="L10" i="1"/>
  <c r="O10" i="1" s="1"/>
  <c r="L9" i="1"/>
  <c r="O9" i="1" s="1"/>
  <c r="L15" i="1"/>
  <c r="O15" i="1" s="1"/>
  <c r="L7" i="1"/>
  <c r="O7" i="1" s="1"/>
  <c r="L14" i="1"/>
  <c r="O14" i="1" s="1"/>
  <c r="L21" i="1"/>
  <c r="O21" i="1" s="1"/>
  <c r="L13" i="1"/>
  <c r="O13" i="1" s="1"/>
  <c r="L5" i="1"/>
  <c r="O5" i="1" s="1"/>
  <c r="L20" i="1"/>
  <c r="O20" i="1" s="1"/>
  <c r="L12" i="1"/>
  <c r="O12" i="1" s="1"/>
  <c r="L19" i="1"/>
  <c r="O19" i="1" s="1"/>
  <c r="L11" i="1"/>
  <c r="O11" i="1" s="1"/>
  <c r="E22" i="17"/>
  <c r="E2" i="17"/>
  <c r="E34" i="17"/>
  <c r="E14" i="17"/>
  <c r="E21" i="17"/>
  <c r="E41" i="17"/>
  <c r="E13" i="17"/>
  <c r="E33" i="17"/>
  <c r="E5" i="17"/>
  <c r="E25" i="17"/>
  <c r="E20" i="17"/>
  <c r="E40" i="17"/>
  <c r="E12" i="17"/>
  <c r="E32" i="17"/>
  <c r="E4" i="17"/>
  <c r="E24" i="17"/>
  <c r="E39" i="17"/>
  <c r="E19" i="17"/>
  <c r="E31" i="17"/>
  <c r="E11" i="17"/>
  <c r="E23" i="17"/>
  <c r="E3" i="17"/>
  <c r="E38" i="17"/>
  <c r="E18" i="17"/>
  <c r="E10" i="17"/>
  <c r="E30" i="17"/>
  <c r="E26" i="17"/>
  <c r="E6" i="17"/>
  <c r="E17" i="17"/>
  <c r="E37" i="17"/>
  <c r="E9" i="17"/>
  <c r="E29" i="17"/>
  <c r="E36" i="17"/>
  <c r="E16" i="17"/>
  <c r="E28" i="17"/>
  <c r="E8" i="17"/>
  <c r="E35" i="17"/>
  <c r="E15" i="17"/>
  <c r="E27" i="17"/>
  <c r="E7" i="17"/>
  <c r="L3" i="1"/>
  <c r="O3" i="1" s="1"/>
  <c r="M3" i="19"/>
  <c r="D5" i="18"/>
  <c r="L4" i="1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L3" i="6" s="1"/>
  <c r="U4" i="5"/>
  <c r="S4" i="5"/>
  <c r="V4" i="5" s="1"/>
  <c r="P4" i="5"/>
  <c r="R4" i="5" s="1"/>
  <c r="O4" i="5"/>
  <c r="K4" i="5"/>
  <c r="AZ16" i="1" l="1"/>
  <c r="Q15" i="1"/>
  <c r="Q12" i="1"/>
  <c r="Q9" i="1"/>
  <c r="Q17" i="1"/>
  <c r="Q20" i="1"/>
  <c r="Q10" i="1"/>
  <c r="Q13" i="1"/>
  <c r="Q21" i="1"/>
  <c r="Q19" i="1"/>
  <c r="Q18" i="1"/>
  <c r="Q14" i="1"/>
  <c r="Q6" i="1"/>
  <c r="Q5" i="1"/>
  <c r="Q11" i="1"/>
  <c r="Q7" i="1"/>
  <c r="AZ8" i="1"/>
  <c r="M14" i="17"/>
  <c r="J14" i="17"/>
  <c r="O14" i="17"/>
  <c r="AH16" i="1"/>
  <c r="T16" i="1"/>
  <c r="H14" i="17" s="1"/>
  <c r="O6" i="17"/>
  <c r="AH8" i="1"/>
  <c r="M6" i="17"/>
  <c r="J6" i="17"/>
  <c r="M3" i="6"/>
  <c r="O4" i="1"/>
  <c r="P3" i="1"/>
  <c r="F162" i="17"/>
  <c r="F163" i="17"/>
  <c r="W4" i="5"/>
  <c r="AB4" i="5" s="1"/>
  <c r="AE4" i="5" s="1"/>
  <c r="D6" i="18"/>
  <c r="F164" i="17"/>
  <c r="Y3" i="5"/>
  <c r="X3" i="5"/>
  <c r="U3" i="5"/>
  <c r="S3" i="5"/>
  <c r="V3" i="5" s="1"/>
  <c r="N3" i="5"/>
  <c r="O3" i="5" s="1"/>
  <c r="P3" i="5"/>
  <c r="R3" i="5" s="1"/>
  <c r="K3" i="5"/>
  <c r="K3" i="1"/>
  <c r="AH3" i="1" l="1"/>
  <c r="Q3" i="1"/>
  <c r="T8" i="1"/>
  <c r="H6" i="17" s="1"/>
  <c r="T10" i="1"/>
  <c r="AA8" i="1"/>
  <c r="P6" i="17" s="1"/>
  <c r="Q4" i="1"/>
  <c r="G42" i="17"/>
  <c r="AA16" i="1"/>
  <c r="AY16" i="1" s="1"/>
  <c r="Y16" i="1"/>
  <c r="AW16" i="1" s="1"/>
  <c r="AZ20" i="1"/>
  <c r="J8" i="17"/>
  <c r="J9" i="17"/>
  <c r="M9" i="17"/>
  <c r="AH11" i="1"/>
  <c r="AA11" i="1"/>
  <c r="V16" i="1"/>
  <c r="U16" i="1"/>
  <c r="W16" i="1"/>
  <c r="T14" i="1"/>
  <c r="H12" i="17" s="1"/>
  <c r="M12" i="17"/>
  <c r="O12" i="17"/>
  <c r="AH14" i="1"/>
  <c r="J12" i="17"/>
  <c r="O18" i="17"/>
  <c r="M18" i="17"/>
  <c r="J18" i="17"/>
  <c r="AH20" i="1"/>
  <c r="T20" i="1"/>
  <c r="H18" i="17" s="1"/>
  <c r="M8" i="17"/>
  <c r="M15" i="17"/>
  <c r="AH17" i="1"/>
  <c r="J15" i="17"/>
  <c r="AA17" i="1"/>
  <c r="AH13" i="1"/>
  <c r="M11" i="17"/>
  <c r="J11" i="17"/>
  <c r="AA13" i="1"/>
  <c r="M19" i="17"/>
  <c r="AH21" i="1"/>
  <c r="J19" i="17"/>
  <c r="AA21" i="1"/>
  <c r="J13" i="17"/>
  <c r="AH15" i="1"/>
  <c r="M13" i="17"/>
  <c r="AA15" i="1"/>
  <c r="M3" i="17"/>
  <c r="AH5" i="1"/>
  <c r="J3" i="17"/>
  <c r="AA5" i="1"/>
  <c r="AH19" i="1"/>
  <c r="M17" i="17"/>
  <c r="J17" i="17"/>
  <c r="AA19" i="1"/>
  <c r="M16" i="17"/>
  <c r="AH18" i="1"/>
  <c r="O16" i="17"/>
  <c r="J16" i="17"/>
  <c r="W8" i="1"/>
  <c r="U8" i="1"/>
  <c r="V8" i="1"/>
  <c r="AH10" i="1"/>
  <c r="Y8" i="1"/>
  <c r="T7" i="1"/>
  <c r="H5" i="17" s="1"/>
  <c r="M5" i="17"/>
  <c r="J5" i="17"/>
  <c r="AH7" i="1"/>
  <c r="AA7" i="1"/>
  <c r="O4" i="17"/>
  <c r="M4" i="17"/>
  <c r="AH6" i="1"/>
  <c r="T6" i="1"/>
  <c r="H4" i="17" s="1"/>
  <c r="J4" i="17"/>
  <c r="AZ12" i="1"/>
  <c r="AH12" i="1"/>
  <c r="M10" i="17"/>
  <c r="O10" i="17"/>
  <c r="J10" i="17"/>
  <c r="Y12" i="1"/>
  <c r="T12" i="1"/>
  <c r="H10" i="17" s="1"/>
  <c r="T9" i="1"/>
  <c r="H7" i="17" s="1"/>
  <c r="M7" i="17"/>
  <c r="AH9" i="1"/>
  <c r="J7" i="17"/>
  <c r="AA9" i="1"/>
  <c r="O3" i="6"/>
  <c r="Q3" i="6" s="1"/>
  <c r="AA3" i="1"/>
  <c r="AY3" i="1" s="1"/>
  <c r="X3" i="1"/>
  <c r="R3" i="1"/>
  <c r="AZ3" i="1" s="1"/>
  <c r="D7" i="18"/>
  <c r="F165" i="17"/>
  <c r="W3" i="5"/>
  <c r="AB3" i="5" s="1"/>
  <c r="AE3" i="5" s="1"/>
  <c r="AY8" i="1" l="1"/>
  <c r="C3" i="18"/>
  <c r="N14" i="17"/>
  <c r="Y6" i="1"/>
  <c r="N4" i="17" s="1"/>
  <c r="P14" i="17"/>
  <c r="U10" i="1"/>
  <c r="AI10" i="1" s="1"/>
  <c r="H8" i="17"/>
  <c r="AO4" i="5"/>
  <c r="N42" i="17" s="1"/>
  <c r="AQ4" i="5"/>
  <c r="P42" i="17" s="1"/>
  <c r="AG4" i="5"/>
  <c r="J42" i="17"/>
  <c r="J147" i="17"/>
  <c r="N9" i="6"/>
  <c r="J154" i="17"/>
  <c r="N16" i="6"/>
  <c r="N7" i="6"/>
  <c r="J145" i="17"/>
  <c r="J146" i="17"/>
  <c r="N8" i="6"/>
  <c r="J148" i="17"/>
  <c r="N10" i="6"/>
  <c r="N14" i="6"/>
  <c r="J152" i="17"/>
  <c r="J143" i="17"/>
  <c r="N5" i="6"/>
  <c r="N15" i="6"/>
  <c r="J153" i="17"/>
  <c r="J149" i="17"/>
  <c r="N11" i="6"/>
  <c r="J151" i="17"/>
  <c r="N13" i="6"/>
  <c r="N4" i="6"/>
  <c r="K142" i="17" s="1"/>
  <c r="J142" i="17"/>
  <c r="B8" i="11" s="1"/>
  <c r="F8" i="11" s="1"/>
  <c r="Q4" i="6"/>
  <c r="N12" i="6"/>
  <c r="J150" i="17"/>
  <c r="N6" i="6"/>
  <c r="J144" i="17"/>
  <c r="D13" i="11"/>
  <c r="AZ10" i="1"/>
  <c r="AA14" i="1"/>
  <c r="P12" i="17" s="1"/>
  <c r="Y9" i="1"/>
  <c r="AW9" i="1" s="1"/>
  <c r="V10" i="1"/>
  <c r="BB10" i="1" s="1"/>
  <c r="W10" i="1"/>
  <c r="AA6" i="1"/>
  <c r="P4" i="17" s="1"/>
  <c r="Y7" i="1"/>
  <c r="AW7" i="1" s="1"/>
  <c r="V14" i="1"/>
  <c r="U14" i="1"/>
  <c r="W14" i="1"/>
  <c r="P17" i="17"/>
  <c r="AY19" i="1"/>
  <c r="U7" i="1"/>
  <c r="V7" i="1"/>
  <c r="W7" i="1"/>
  <c r="AI8" i="1"/>
  <c r="AM8" i="1"/>
  <c r="AJ8" i="1"/>
  <c r="AK8" i="1"/>
  <c r="AL8" i="1"/>
  <c r="AZ15" i="1"/>
  <c r="AZ13" i="1"/>
  <c r="O8" i="17"/>
  <c r="AA10" i="1"/>
  <c r="AZ18" i="1"/>
  <c r="AZ5" i="1"/>
  <c r="AZ21" i="1"/>
  <c r="P15" i="17"/>
  <c r="AY17" i="1"/>
  <c r="AA20" i="1"/>
  <c r="Y14" i="1"/>
  <c r="AI16" i="1"/>
  <c r="AJ16" i="1"/>
  <c r="AK16" i="1"/>
  <c r="AL16" i="1"/>
  <c r="AM16" i="1"/>
  <c r="AZ11" i="1"/>
  <c r="AZ14" i="1"/>
  <c r="U6" i="1"/>
  <c r="W6" i="1"/>
  <c r="V6" i="1"/>
  <c r="Y18" i="1"/>
  <c r="AZ19" i="1"/>
  <c r="T15" i="1"/>
  <c r="H13" i="17" s="1"/>
  <c r="T13" i="1"/>
  <c r="H11" i="17" s="1"/>
  <c r="Y17" i="1"/>
  <c r="U20" i="1"/>
  <c r="V20" i="1"/>
  <c r="W20" i="1"/>
  <c r="BE16" i="1"/>
  <c r="BC16" i="1"/>
  <c r="BB16" i="1"/>
  <c r="BA16" i="1"/>
  <c r="BD16" i="1"/>
  <c r="AY7" i="1"/>
  <c r="P5" i="17"/>
  <c r="AZ17" i="1"/>
  <c r="AA18" i="1"/>
  <c r="AY5" i="1"/>
  <c r="P3" i="17"/>
  <c r="Y15" i="1"/>
  <c r="Y21" i="1"/>
  <c r="AY13" i="1"/>
  <c r="P11" i="17"/>
  <c r="T17" i="1"/>
  <c r="H15" i="17" s="1"/>
  <c r="Y20" i="1"/>
  <c r="AY11" i="1"/>
  <c r="P9" i="17"/>
  <c r="BC8" i="1"/>
  <c r="BD8" i="1"/>
  <c r="BA8" i="1"/>
  <c r="BB8" i="1"/>
  <c r="BE8" i="1"/>
  <c r="AZ7" i="1"/>
  <c r="T18" i="1"/>
  <c r="H16" i="17" s="1"/>
  <c r="T19" i="1"/>
  <c r="H17" i="17" s="1"/>
  <c r="T5" i="1"/>
  <c r="H3" i="17" s="1"/>
  <c r="P13" i="17"/>
  <c r="AY15" i="1"/>
  <c r="T21" i="1"/>
  <c r="H19" i="17" s="1"/>
  <c r="Y13" i="1"/>
  <c r="J2" i="17"/>
  <c r="O2" i="17"/>
  <c r="M2" i="17"/>
  <c r="AH4" i="1"/>
  <c r="T11" i="1"/>
  <c r="H9" i="17" s="1"/>
  <c r="AZ6" i="1"/>
  <c r="AW8" i="1"/>
  <c r="N6" i="17"/>
  <c r="Y19" i="1"/>
  <c r="Y5" i="1"/>
  <c r="AY21" i="1"/>
  <c r="P19" i="17"/>
  <c r="T4" i="1"/>
  <c r="H2" i="17" s="1"/>
  <c r="Y11" i="1"/>
  <c r="Y10" i="1"/>
  <c r="AF3" i="5"/>
  <c r="AH3" i="5" s="1"/>
  <c r="AJ3" i="5" s="1"/>
  <c r="V12" i="1"/>
  <c r="U12" i="1"/>
  <c r="W12" i="1"/>
  <c r="N10" i="17"/>
  <c r="AW12" i="1"/>
  <c r="AA12" i="1"/>
  <c r="V9" i="1"/>
  <c r="W9" i="1"/>
  <c r="U9" i="1"/>
  <c r="AY9" i="1"/>
  <c r="P7" i="17"/>
  <c r="K3" i="18"/>
  <c r="L3" i="18"/>
  <c r="M3" i="18"/>
  <c r="AZ9" i="1"/>
  <c r="S3" i="6"/>
  <c r="R3" i="6"/>
  <c r="T3" i="6"/>
  <c r="T3" i="1"/>
  <c r="AN3" i="1"/>
  <c r="Y3" i="1"/>
  <c r="AW3" i="1" s="1"/>
  <c r="D8" i="18"/>
  <c r="F7" i="18"/>
  <c r="F166" i="17"/>
  <c r="AW6" i="1" l="1"/>
  <c r="AY6" i="1"/>
  <c r="G26" i="17"/>
  <c r="N7" i="17"/>
  <c r="BE10" i="1"/>
  <c r="AT16" i="1"/>
  <c r="AU16" i="1" s="1"/>
  <c r="G34" i="17"/>
  <c r="AY14" i="1"/>
  <c r="Y4" i="1"/>
  <c r="N2" i="17" s="1"/>
  <c r="AL10" i="1"/>
  <c r="AK10" i="1"/>
  <c r="AJ10" i="1"/>
  <c r="AM10" i="1"/>
  <c r="K42" i="17"/>
  <c r="K148" i="17"/>
  <c r="K145" i="17"/>
  <c r="K153" i="17"/>
  <c r="K154" i="17"/>
  <c r="K152" i="17"/>
  <c r="K144" i="17"/>
  <c r="K146" i="17"/>
  <c r="K147" i="17"/>
  <c r="K151" i="17"/>
  <c r="K150" i="17"/>
  <c r="K143" i="17"/>
  <c r="C8" i="11" s="1"/>
  <c r="K149" i="17"/>
  <c r="H142" i="17"/>
  <c r="T4" i="6"/>
  <c r="R4" i="6"/>
  <c r="S4" i="6"/>
  <c r="N5" i="17"/>
  <c r="BA10" i="1"/>
  <c r="BD10" i="1"/>
  <c r="BC10" i="1"/>
  <c r="AY18" i="1"/>
  <c r="P16" i="17"/>
  <c r="W13" i="1"/>
  <c r="U13" i="1"/>
  <c r="V13" i="1"/>
  <c r="AK6" i="1"/>
  <c r="AL6" i="1"/>
  <c r="AM6" i="1"/>
  <c r="AI6" i="1"/>
  <c r="AJ6" i="1"/>
  <c r="W4" i="1"/>
  <c r="U4" i="1"/>
  <c r="V4" i="1"/>
  <c r="W17" i="1"/>
  <c r="U17" i="1"/>
  <c r="V17" i="1"/>
  <c r="U15" i="1"/>
  <c r="V15" i="1"/>
  <c r="W15" i="1"/>
  <c r="AT8" i="1"/>
  <c r="AU8" i="1" s="1"/>
  <c r="V21" i="1"/>
  <c r="W21" i="1"/>
  <c r="U21" i="1"/>
  <c r="N8" i="17"/>
  <c r="AW10" i="1"/>
  <c r="AW19" i="1"/>
  <c r="N17" i="17"/>
  <c r="AW4" i="1"/>
  <c r="AA4" i="1"/>
  <c r="V11" i="1"/>
  <c r="U11" i="1"/>
  <c r="W11" i="1"/>
  <c r="N18" i="17"/>
  <c r="AW20" i="1"/>
  <c r="AY10" i="1"/>
  <c r="P8" i="17"/>
  <c r="N3" i="17"/>
  <c r="AW5" i="1"/>
  <c r="AW11" i="1"/>
  <c r="N9" i="17"/>
  <c r="BL8" i="1"/>
  <c r="AZ4" i="1"/>
  <c r="V5" i="1"/>
  <c r="W5" i="1"/>
  <c r="U5" i="1"/>
  <c r="AW21" i="1"/>
  <c r="N19" i="17"/>
  <c r="AW18" i="1"/>
  <c r="N16" i="17"/>
  <c r="AW14" i="1"/>
  <c r="N12" i="17"/>
  <c r="BC7" i="1"/>
  <c r="BD7" i="1"/>
  <c r="BA7" i="1"/>
  <c r="BE7" i="1"/>
  <c r="BB7" i="1"/>
  <c r="N11" i="17"/>
  <c r="AW13" i="1"/>
  <c r="U19" i="1"/>
  <c r="V19" i="1"/>
  <c r="W19" i="1"/>
  <c r="AW15" i="1"/>
  <c r="N13" i="17"/>
  <c r="BA20" i="1"/>
  <c r="BB20" i="1"/>
  <c r="BC20" i="1"/>
  <c r="BD20" i="1"/>
  <c r="BE20" i="1"/>
  <c r="AY20" i="1"/>
  <c r="P18" i="17"/>
  <c r="AM7" i="1"/>
  <c r="AK7" i="1"/>
  <c r="AJ7" i="1"/>
  <c r="AI7" i="1"/>
  <c r="AL7" i="1"/>
  <c r="U18" i="1"/>
  <c r="W18" i="1"/>
  <c r="V18" i="1"/>
  <c r="BL16" i="1"/>
  <c r="AI20" i="1"/>
  <c r="AJ20" i="1"/>
  <c r="AK20" i="1"/>
  <c r="AL20" i="1"/>
  <c r="AM20" i="1"/>
  <c r="BA6" i="1"/>
  <c r="BB6" i="1"/>
  <c r="BC6" i="1"/>
  <c r="BD6" i="1"/>
  <c r="BE6" i="1"/>
  <c r="AM14" i="1"/>
  <c r="AJ14" i="1"/>
  <c r="AI14" i="1"/>
  <c r="AL14" i="1"/>
  <c r="AK14" i="1"/>
  <c r="AW17" i="1"/>
  <c r="N15" i="17"/>
  <c r="BA14" i="1"/>
  <c r="BD14" i="1"/>
  <c r="BB14" i="1"/>
  <c r="BC14" i="1"/>
  <c r="BE14" i="1"/>
  <c r="AL3" i="5"/>
  <c r="AM3" i="5"/>
  <c r="AK3" i="5"/>
  <c r="AN3" i="5"/>
  <c r="AO3" i="5" s="1"/>
  <c r="AQ3" i="5"/>
  <c r="AY12" i="1"/>
  <c r="P10" i="17"/>
  <c r="AI12" i="1"/>
  <c r="AJ12" i="1"/>
  <c r="AK12" i="1"/>
  <c r="AL12" i="1"/>
  <c r="AM12" i="1"/>
  <c r="BE12" i="1"/>
  <c r="BD12" i="1"/>
  <c r="BA12" i="1"/>
  <c r="BB12" i="1"/>
  <c r="BC12" i="1"/>
  <c r="AI9" i="1"/>
  <c r="AJ9" i="1"/>
  <c r="AK9" i="1"/>
  <c r="AL9" i="1"/>
  <c r="AM9" i="1"/>
  <c r="BA9" i="1"/>
  <c r="BB9" i="1"/>
  <c r="BC9" i="1"/>
  <c r="BE9" i="1"/>
  <c r="BD9" i="1"/>
  <c r="W3" i="1"/>
  <c r="U3" i="1"/>
  <c r="V3" i="1"/>
  <c r="BF3" i="1"/>
  <c r="F8" i="18"/>
  <c r="F167" i="17"/>
  <c r="I3" i="14"/>
  <c r="I3" i="9"/>
  <c r="I3" i="13"/>
  <c r="I3" i="10"/>
  <c r="L3" i="10" s="1"/>
  <c r="I23" i="14"/>
  <c r="L23" i="14" s="1"/>
  <c r="G141" i="17" s="1"/>
  <c r="I22" i="14"/>
  <c r="L22" i="14" s="1"/>
  <c r="G140" i="17" s="1"/>
  <c r="I21" i="14"/>
  <c r="L21" i="14" s="1"/>
  <c r="G139" i="17" s="1"/>
  <c r="I20" i="14"/>
  <c r="L20" i="14" s="1"/>
  <c r="G138" i="17" s="1"/>
  <c r="I19" i="14"/>
  <c r="L19" i="14" s="1"/>
  <c r="G137" i="17" s="1"/>
  <c r="I18" i="14"/>
  <c r="L18" i="14" s="1"/>
  <c r="G136" i="17" s="1"/>
  <c r="I17" i="14"/>
  <c r="L17" i="14" s="1"/>
  <c r="G135" i="17" s="1"/>
  <c r="I16" i="14"/>
  <c r="L16" i="14" s="1"/>
  <c r="G134" i="17" s="1"/>
  <c r="I15" i="14"/>
  <c r="L15" i="14" s="1"/>
  <c r="G133" i="17" s="1"/>
  <c r="I14" i="14"/>
  <c r="L14" i="14" s="1"/>
  <c r="G132" i="17" s="1"/>
  <c r="I13" i="14"/>
  <c r="L13" i="14" s="1"/>
  <c r="G131" i="17" s="1"/>
  <c r="I12" i="14"/>
  <c r="L12" i="14" s="1"/>
  <c r="G130" i="17" s="1"/>
  <c r="I11" i="14"/>
  <c r="L11" i="14" s="1"/>
  <c r="G129" i="17" s="1"/>
  <c r="I10" i="14"/>
  <c r="L10" i="14" s="1"/>
  <c r="G128" i="17" s="1"/>
  <c r="I9" i="14"/>
  <c r="L9" i="14" s="1"/>
  <c r="G127" i="17" s="1"/>
  <c r="I8" i="14"/>
  <c r="L8" i="14" s="1"/>
  <c r="G126" i="17" s="1"/>
  <c r="I7" i="14"/>
  <c r="L7" i="14" s="1"/>
  <c r="G125" i="17" s="1"/>
  <c r="I5" i="14"/>
  <c r="L5" i="14" s="1"/>
  <c r="G123" i="17" s="1"/>
  <c r="I4" i="14"/>
  <c r="L4" i="14" s="1"/>
  <c r="G122" i="17" s="1"/>
  <c r="S5" i="5"/>
  <c r="V5" i="5" s="1"/>
  <c r="S6" i="5"/>
  <c r="V6" i="5" s="1"/>
  <c r="S7" i="5"/>
  <c r="V7" i="5" s="1"/>
  <c r="S8" i="5"/>
  <c r="V8" i="5" s="1"/>
  <c r="S9" i="5"/>
  <c r="V9" i="5" s="1"/>
  <c r="S10" i="5"/>
  <c r="V10" i="5" s="1"/>
  <c r="S11" i="5"/>
  <c r="V11" i="5" s="1"/>
  <c r="S12" i="5"/>
  <c r="V12" i="5" s="1"/>
  <c r="S13" i="5"/>
  <c r="V13" i="5" s="1"/>
  <c r="S14" i="5"/>
  <c r="S15" i="5"/>
  <c r="S16" i="5"/>
  <c r="V16" i="5" s="1"/>
  <c r="S17" i="5"/>
  <c r="V17" i="5" s="1"/>
  <c r="S18" i="5"/>
  <c r="V18" i="5" s="1"/>
  <c r="S19" i="5"/>
  <c r="V19" i="5" s="1"/>
  <c r="S20" i="5"/>
  <c r="V20" i="5" s="1"/>
  <c r="S21" i="5"/>
  <c r="V21" i="5" s="1"/>
  <c r="S22" i="5"/>
  <c r="V22" i="5" s="1"/>
  <c r="S23" i="5"/>
  <c r="V23" i="5" s="1"/>
  <c r="I23" i="9"/>
  <c r="L23" i="9" s="1"/>
  <c r="G121" i="17" s="1"/>
  <c r="I22" i="9"/>
  <c r="L22" i="9" s="1"/>
  <c r="G120" i="17" s="1"/>
  <c r="I21" i="9"/>
  <c r="L21" i="9" s="1"/>
  <c r="G119" i="17" s="1"/>
  <c r="I20" i="9"/>
  <c r="L20" i="9" s="1"/>
  <c r="G118" i="17" s="1"/>
  <c r="I19" i="9"/>
  <c r="L19" i="9" s="1"/>
  <c r="G117" i="17" s="1"/>
  <c r="I18" i="9"/>
  <c r="L18" i="9" s="1"/>
  <c r="G116" i="17" s="1"/>
  <c r="I17" i="9"/>
  <c r="L17" i="9" s="1"/>
  <c r="G115" i="17" s="1"/>
  <c r="I16" i="9"/>
  <c r="L16" i="9" s="1"/>
  <c r="G114" i="17" s="1"/>
  <c r="I15" i="9"/>
  <c r="L15" i="9" s="1"/>
  <c r="G113" i="17" s="1"/>
  <c r="I14" i="9"/>
  <c r="L14" i="9" s="1"/>
  <c r="G112" i="17" s="1"/>
  <c r="I13" i="9"/>
  <c r="L13" i="9" s="1"/>
  <c r="G111" i="17" s="1"/>
  <c r="I12" i="9"/>
  <c r="L12" i="9" s="1"/>
  <c r="G110" i="17" s="1"/>
  <c r="I11" i="9"/>
  <c r="L11" i="9" s="1"/>
  <c r="G109" i="17" s="1"/>
  <c r="I10" i="9"/>
  <c r="L10" i="9" s="1"/>
  <c r="G108" i="17" s="1"/>
  <c r="I9" i="9"/>
  <c r="L9" i="9" s="1"/>
  <c r="G107" i="17" s="1"/>
  <c r="I8" i="9"/>
  <c r="L8" i="9" s="1"/>
  <c r="G106" i="17" s="1"/>
  <c r="I7" i="9"/>
  <c r="L7" i="9" s="1"/>
  <c r="G105" i="17" s="1"/>
  <c r="I6" i="9"/>
  <c r="L6" i="9" s="1"/>
  <c r="G104" i="17" s="1"/>
  <c r="I5" i="9"/>
  <c r="L5" i="9" s="1"/>
  <c r="G103" i="17" s="1"/>
  <c r="I4" i="9"/>
  <c r="L4" i="9" s="1"/>
  <c r="G102" i="17" s="1"/>
  <c r="I23" i="13"/>
  <c r="L23" i="13" s="1"/>
  <c r="G101" i="17" s="1"/>
  <c r="I22" i="13"/>
  <c r="L22" i="13" s="1"/>
  <c r="G100" i="17" s="1"/>
  <c r="I21" i="13"/>
  <c r="L21" i="13" s="1"/>
  <c r="G99" i="17" s="1"/>
  <c r="I20" i="13"/>
  <c r="L20" i="13" s="1"/>
  <c r="G98" i="17" s="1"/>
  <c r="I19" i="13"/>
  <c r="L19" i="13" s="1"/>
  <c r="G97" i="17" s="1"/>
  <c r="I18" i="13"/>
  <c r="L18" i="13" s="1"/>
  <c r="G96" i="17" s="1"/>
  <c r="I17" i="13"/>
  <c r="L17" i="13" s="1"/>
  <c r="G95" i="17" s="1"/>
  <c r="I16" i="13"/>
  <c r="L16" i="13" s="1"/>
  <c r="G94" i="17" s="1"/>
  <c r="I15" i="13"/>
  <c r="L15" i="13" s="1"/>
  <c r="G93" i="17" s="1"/>
  <c r="I14" i="13"/>
  <c r="L14" i="13" s="1"/>
  <c r="G92" i="17" s="1"/>
  <c r="I13" i="13"/>
  <c r="L13" i="13" s="1"/>
  <c r="G91" i="17" s="1"/>
  <c r="I12" i="13"/>
  <c r="L12" i="13" s="1"/>
  <c r="G90" i="17" s="1"/>
  <c r="I11" i="13"/>
  <c r="L11" i="13" s="1"/>
  <c r="G89" i="17" s="1"/>
  <c r="I10" i="13"/>
  <c r="L10" i="13" s="1"/>
  <c r="G88" i="17" s="1"/>
  <c r="I9" i="13"/>
  <c r="L9" i="13" s="1"/>
  <c r="G87" i="17" s="1"/>
  <c r="I8" i="13"/>
  <c r="L8" i="13" s="1"/>
  <c r="G86" i="17" s="1"/>
  <c r="I7" i="13"/>
  <c r="L7" i="13" s="1"/>
  <c r="G85" i="17" s="1"/>
  <c r="I6" i="13"/>
  <c r="L6" i="13" s="1"/>
  <c r="G84" i="17" s="1"/>
  <c r="I5" i="13"/>
  <c r="L5" i="13" s="1"/>
  <c r="G83" i="17" s="1"/>
  <c r="I4" i="13"/>
  <c r="L4" i="13" s="1"/>
  <c r="G82" i="17" s="1"/>
  <c r="I15" i="10"/>
  <c r="L15" i="10" s="1"/>
  <c r="G73" i="17" s="1"/>
  <c r="I16" i="10"/>
  <c r="L16" i="10" s="1"/>
  <c r="G74" i="17" s="1"/>
  <c r="I17" i="10"/>
  <c r="L17" i="10" s="1"/>
  <c r="G75" i="17" s="1"/>
  <c r="I18" i="10"/>
  <c r="L18" i="10" s="1"/>
  <c r="G76" i="17" s="1"/>
  <c r="I19" i="10"/>
  <c r="L19" i="10" s="1"/>
  <c r="G77" i="17" s="1"/>
  <c r="I20" i="10"/>
  <c r="L20" i="10" s="1"/>
  <c r="G78" i="17" s="1"/>
  <c r="I21" i="10"/>
  <c r="L21" i="10" s="1"/>
  <c r="G79" i="17" s="1"/>
  <c r="I22" i="10"/>
  <c r="L22" i="10" s="1"/>
  <c r="G80" i="17" s="1"/>
  <c r="I23" i="10"/>
  <c r="L23" i="10" s="1"/>
  <c r="G81" i="17" s="1"/>
  <c r="I4" i="10"/>
  <c r="L4" i="10" s="1"/>
  <c r="G62" i="17" s="1"/>
  <c r="I5" i="10"/>
  <c r="L5" i="10" s="1"/>
  <c r="G63" i="17" s="1"/>
  <c r="I6" i="10"/>
  <c r="L6" i="10" s="1"/>
  <c r="G64" i="17" s="1"/>
  <c r="I7" i="10"/>
  <c r="L7" i="10" s="1"/>
  <c r="G65" i="17" s="1"/>
  <c r="I8" i="10"/>
  <c r="L8" i="10" s="1"/>
  <c r="G66" i="17" s="1"/>
  <c r="I9" i="10"/>
  <c r="L9" i="10" s="1"/>
  <c r="G67" i="17" s="1"/>
  <c r="I10" i="10"/>
  <c r="L10" i="10" s="1"/>
  <c r="G68" i="17" s="1"/>
  <c r="I11" i="10"/>
  <c r="L11" i="10" s="1"/>
  <c r="G69" i="17" s="1"/>
  <c r="I12" i="10"/>
  <c r="L12" i="10" s="1"/>
  <c r="G70" i="17" s="1"/>
  <c r="I13" i="10"/>
  <c r="L13" i="10" s="1"/>
  <c r="G71" i="17" s="1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V14" i="5"/>
  <c r="V15" i="5"/>
  <c r="O5" i="5"/>
  <c r="P5" i="5"/>
  <c r="R5" i="5" s="1"/>
  <c r="O6" i="5"/>
  <c r="P6" i="5"/>
  <c r="R6" i="5" s="1"/>
  <c r="O7" i="5"/>
  <c r="P7" i="5"/>
  <c r="R7" i="5" s="1"/>
  <c r="O8" i="5"/>
  <c r="P8" i="5"/>
  <c r="R8" i="5" s="1"/>
  <c r="O9" i="5"/>
  <c r="P9" i="5"/>
  <c r="R9" i="5" s="1"/>
  <c r="O10" i="5"/>
  <c r="P10" i="5"/>
  <c r="R10" i="5" s="1"/>
  <c r="O11" i="5"/>
  <c r="P11" i="5"/>
  <c r="R11" i="5" s="1"/>
  <c r="O12" i="5"/>
  <c r="P12" i="5"/>
  <c r="R12" i="5" s="1"/>
  <c r="O13" i="5"/>
  <c r="P13" i="5"/>
  <c r="R13" i="5" s="1"/>
  <c r="O14" i="5"/>
  <c r="P14" i="5"/>
  <c r="R14" i="5" s="1"/>
  <c r="O15" i="5"/>
  <c r="P15" i="5"/>
  <c r="R15" i="5" s="1"/>
  <c r="O16" i="5"/>
  <c r="P16" i="5"/>
  <c r="R16" i="5" s="1"/>
  <c r="O17" i="5"/>
  <c r="P17" i="5"/>
  <c r="R17" i="5" s="1"/>
  <c r="O18" i="5"/>
  <c r="P18" i="5"/>
  <c r="R18" i="5" s="1"/>
  <c r="O19" i="5"/>
  <c r="P19" i="5"/>
  <c r="R19" i="5" s="1"/>
  <c r="O20" i="5"/>
  <c r="P20" i="5"/>
  <c r="R20" i="5" s="1"/>
  <c r="O21" i="5"/>
  <c r="P21" i="5"/>
  <c r="R21" i="5" s="1"/>
  <c r="O22" i="5"/>
  <c r="P22" i="5"/>
  <c r="R22" i="5" s="1"/>
  <c r="O23" i="5"/>
  <c r="P23" i="5"/>
  <c r="R23" i="5" s="1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AT10" i="1" l="1"/>
  <c r="AX10" i="1" s="1"/>
  <c r="G12" i="11" s="1"/>
  <c r="G28" i="17"/>
  <c r="G25" i="17"/>
  <c r="AT20" i="1"/>
  <c r="AU20" i="1" s="1"/>
  <c r="G38" i="17"/>
  <c r="AT14" i="1"/>
  <c r="AU14" i="1" s="1"/>
  <c r="G32" i="17"/>
  <c r="G27" i="17"/>
  <c r="G24" i="17"/>
  <c r="G30" i="17"/>
  <c r="BL10" i="1"/>
  <c r="D12" i="11" s="1"/>
  <c r="D14" i="11"/>
  <c r="H26" i="17"/>
  <c r="H34" i="17"/>
  <c r="AV10" i="1"/>
  <c r="E12" i="11" s="1"/>
  <c r="AU10" i="1"/>
  <c r="K28" i="17" s="1"/>
  <c r="L42" i="17"/>
  <c r="AJ4" i="5"/>
  <c r="L149" i="17"/>
  <c r="Q11" i="6"/>
  <c r="L147" i="17"/>
  <c r="Q9" i="6"/>
  <c r="L154" i="17"/>
  <c r="Q16" i="6"/>
  <c r="L143" i="17"/>
  <c r="Q5" i="6"/>
  <c r="L146" i="17"/>
  <c r="Q8" i="6"/>
  <c r="L153" i="17"/>
  <c r="Q15" i="6"/>
  <c r="L145" i="17"/>
  <c r="Q7" i="6"/>
  <c r="Q12" i="6"/>
  <c r="L150" i="17"/>
  <c r="L144" i="17"/>
  <c r="Q6" i="6"/>
  <c r="L151" i="17"/>
  <c r="Q13" i="6"/>
  <c r="L148" i="17"/>
  <c r="Q10" i="6"/>
  <c r="L152" i="17"/>
  <c r="Q14" i="6"/>
  <c r="J28" i="17"/>
  <c r="B13" i="11" s="1"/>
  <c r="C13" i="11" s="1"/>
  <c r="BL6" i="1"/>
  <c r="BL14" i="1"/>
  <c r="AK21" i="1"/>
  <c r="AL21" i="1"/>
  <c r="AM21" i="1"/>
  <c r="AJ21" i="1"/>
  <c r="AI21" i="1"/>
  <c r="BA17" i="1"/>
  <c r="BB17" i="1"/>
  <c r="BE17" i="1"/>
  <c r="BC17" i="1"/>
  <c r="BD17" i="1"/>
  <c r="AK17" i="1"/>
  <c r="AL17" i="1"/>
  <c r="AM17" i="1"/>
  <c r="AJ17" i="1"/>
  <c r="AI17" i="1"/>
  <c r="AV16" i="1"/>
  <c r="K34" i="17"/>
  <c r="AX16" i="1"/>
  <c r="J34" i="17"/>
  <c r="BD19" i="1"/>
  <c r="BA19" i="1"/>
  <c r="BB19" i="1"/>
  <c r="BC19" i="1"/>
  <c r="BE19" i="1"/>
  <c r="BD21" i="1"/>
  <c r="BE21" i="1"/>
  <c r="BA21" i="1"/>
  <c r="BB21" i="1"/>
  <c r="BC21" i="1"/>
  <c r="BL20" i="1"/>
  <c r="AI19" i="1"/>
  <c r="AL19" i="1"/>
  <c r="AJ19" i="1"/>
  <c r="AK19" i="1"/>
  <c r="AM19" i="1"/>
  <c r="K26" i="17"/>
  <c r="AX8" i="1"/>
  <c r="G14" i="11" s="1"/>
  <c r="J26" i="17"/>
  <c r="AV8" i="1"/>
  <c r="E14" i="11" s="1"/>
  <c r="BD4" i="1"/>
  <c r="BE4" i="1"/>
  <c r="BA4" i="1"/>
  <c r="BC4" i="1"/>
  <c r="BB4" i="1"/>
  <c r="BD13" i="1"/>
  <c r="BA13" i="1"/>
  <c r="BE13" i="1"/>
  <c r="BC13" i="1"/>
  <c r="BB13" i="1"/>
  <c r="AT7" i="1"/>
  <c r="AI11" i="1"/>
  <c r="AJ11" i="1"/>
  <c r="AK11" i="1"/>
  <c r="AL11" i="1"/>
  <c r="AM11" i="1"/>
  <c r="AI4" i="1"/>
  <c r="AL4" i="1"/>
  <c r="AK4" i="1"/>
  <c r="AJ4" i="1"/>
  <c r="AM4" i="1"/>
  <c r="AK13" i="1"/>
  <c r="AI13" i="1"/>
  <c r="AL13" i="1"/>
  <c r="AM13" i="1"/>
  <c r="AJ13" i="1"/>
  <c r="BC18" i="1"/>
  <c r="BD18" i="1"/>
  <c r="BE18" i="1"/>
  <c r="BA18" i="1"/>
  <c r="BB18" i="1"/>
  <c r="AI5" i="1"/>
  <c r="AJ5" i="1"/>
  <c r="AK5" i="1"/>
  <c r="AL5" i="1"/>
  <c r="AM5" i="1"/>
  <c r="BA11" i="1"/>
  <c r="BB11" i="1"/>
  <c r="BC11" i="1"/>
  <c r="BD11" i="1"/>
  <c r="BE11" i="1"/>
  <c r="BB15" i="1"/>
  <c r="BC15" i="1"/>
  <c r="BD15" i="1"/>
  <c r="BE15" i="1"/>
  <c r="BA15" i="1"/>
  <c r="AM18" i="1"/>
  <c r="AJ18" i="1"/>
  <c r="AI18" i="1"/>
  <c r="AL18" i="1"/>
  <c r="AK18" i="1"/>
  <c r="BE5" i="1"/>
  <c r="BC5" i="1"/>
  <c r="BB5" i="1"/>
  <c r="BA5" i="1"/>
  <c r="BD5" i="1"/>
  <c r="AY4" i="1"/>
  <c r="P2" i="17"/>
  <c r="AM15" i="1"/>
  <c r="AI15" i="1"/>
  <c r="AJ15" i="1"/>
  <c r="AK15" i="1"/>
  <c r="AL15" i="1"/>
  <c r="AT6" i="1"/>
  <c r="AU6" i="1" s="1"/>
  <c r="AT12" i="1"/>
  <c r="AU12" i="1" s="1"/>
  <c r="BL12" i="1"/>
  <c r="AT9" i="1"/>
  <c r="BB3" i="1"/>
  <c r="BH3" i="1" s="1"/>
  <c r="BC3" i="1"/>
  <c r="BD3" i="1"/>
  <c r="BJ3" i="1" s="1"/>
  <c r="BE3" i="1"/>
  <c r="BK3" i="1" s="1"/>
  <c r="BA3" i="1"/>
  <c r="BG3" i="1" s="1"/>
  <c r="AM3" i="1"/>
  <c r="AS3" i="1" s="1"/>
  <c r="AK3" i="1"/>
  <c r="AQ3" i="1" s="1"/>
  <c r="AJ3" i="1"/>
  <c r="AP3" i="1" s="1"/>
  <c r="AL3" i="1"/>
  <c r="AR3" i="1" s="1"/>
  <c r="AI3" i="1"/>
  <c r="AO3" i="1" s="1"/>
  <c r="M3" i="10"/>
  <c r="O3" i="10" s="1"/>
  <c r="Q3" i="10" s="1"/>
  <c r="W16" i="5"/>
  <c r="AB16" i="5" s="1"/>
  <c r="AE16" i="5" s="1"/>
  <c r="W22" i="5"/>
  <c r="AB22" i="5" s="1"/>
  <c r="AE22" i="5" s="1"/>
  <c r="W14" i="5"/>
  <c r="AB14" i="5" s="1"/>
  <c r="AE14" i="5" s="1"/>
  <c r="W6" i="5"/>
  <c r="AB6" i="5" s="1"/>
  <c r="AE6" i="5" s="1"/>
  <c r="W11" i="5"/>
  <c r="AB11" i="5" s="1"/>
  <c r="AE11" i="5" s="1"/>
  <c r="W19" i="5"/>
  <c r="AB19" i="5" s="1"/>
  <c r="AE19" i="5" s="1"/>
  <c r="G57" i="17" s="1"/>
  <c r="W12" i="5"/>
  <c r="AB12" i="5" s="1"/>
  <c r="AE12" i="5" s="1"/>
  <c r="W8" i="5"/>
  <c r="AB8" i="5" s="1"/>
  <c r="AE8" i="5" s="1"/>
  <c r="W20" i="5"/>
  <c r="AB20" i="5" s="1"/>
  <c r="AE20" i="5" s="1"/>
  <c r="G58" i="17" s="1"/>
  <c r="W15" i="5"/>
  <c r="AB15" i="5" s="1"/>
  <c r="AE15" i="5" s="1"/>
  <c r="W21" i="5"/>
  <c r="AB21" i="5" s="1"/>
  <c r="AE21" i="5" s="1"/>
  <c r="G59" i="17" s="1"/>
  <c r="W18" i="5"/>
  <c r="AB18" i="5" s="1"/>
  <c r="AE18" i="5" s="1"/>
  <c r="G56" i="17" s="1"/>
  <c r="W17" i="5"/>
  <c r="AB17" i="5" s="1"/>
  <c r="AE17" i="5" s="1"/>
  <c r="W7" i="5"/>
  <c r="AB7" i="5" s="1"/>
  <c r="AE7" i="5" s="1"/>
  <c r="W13" i="5"/>
  <c r="AB13" i="5" s="1"/>
  <c r="AE13" i="5" s="1"/>
  <c r="W10" i="5"/>
  <c r="AB10" i="5" s="1"/>
  <c r="AE10" i="5" s="1"/>
  <c r="W23" i="5"/>
  <c r="AB23" i="5" s="1"/>
  <c r="AE23" i="5" s="1"/>
  <c r="W9" i="5"/>
  <c r="AB9" i="5" s="1"/>
  <c r="AE9" i="5" s="1"/>
  <c r="W5" i="5"/>
  <c r="AB5" i="5" s="1"/>
  <c r="AE5" i="5" s="1"/>
  <c r="AT3" i="1" l="1"/>
  <c r="AU3" i="1" s="1"/>
  <c r="H12" i="11"/>
  <c r="H28" i="17"/>
  <c r="G29" i="17"/>
  <c r="G36" i="17"/>
  <c r="AT19" i="1"/>
  <c r="G37" i="17"/>
  <c r="AT17" i="1"/>
  <c r="G35" i="17"/>
  <c r="G31" i="17"/>
  <c r="G22" i="17"/>
  <c r="H14" i="11"/>
  <c r="G39" i="17"/>
  <c r="AT5" i="1"/>
  <c r="G23" i="17"/>
  <c r="G33" i="17"/>
  <c r="H24" i="17"/>
  <c r="H27" i="17"/>
  <c r="AU9" i="1"/>
  <c r="K27" i="17" s="1"/>
  <c r="H32" i="17"/>
  <c r="H38" i="17"/>
  <c r="D18" i="11"/>
  <c r="H30" i="17"/>
  <c r="H25" i="17"/>
  <c r="AU7" i="1"/>
  <c r="K25" i="17" s="1"/>
  <c r="G50" i="17"/>
  <c r="G55" i="17"/>
  <c r="G46" i="17"/>
  <c r="G51" i="17"/>
  <c r="G49" i="17"/>
  <c r="G48" i="17"/>
  <c r="G45" i="17"/>
  <c r="G43" i="17"/>
  <c r="G52" i="17"/>
  <c r="AL4" i="5"/>
  <c r="H42" i="17"/>
  <c r="AM4" i="5"/>
  <c r="AK4" i="5"/>
  <c r="G54" i="17"/>
  <c r="G44" i="17"/>
  <c r="G47" i="17"/>
  <c r="G53" i="17"/>
  <c r="T5" i="6"/>
  <c r="H143" i="17"/>
  <c r="S5" i="6"/>
  <c r="R5" i="6"/>
  <c r="T14" i="6"/>
  <c r="H152" i="17"/>
  <c r="S14" i="6"/>
  <c r="R14" i="6"/>
  <c r="S10" i="6"/>
  <c r="H148" i="17"/>
  <c r="R10" i="6"/>
  <c r="T10" i="6"/>
  <c r="R7" i="6"/>
  <c r="H145" i="17"/>
  <c r="T7" i="6"/>
  <c r="S7" i="6"/>
  <c r="T16" i="6"/>
  <c r="H154" i="17"/>
  <c r="S16" i="6"/>
  <c r="R16" i="6"/>
  <c r="S12" i="6"/>
  <c r="H150" i="17"/>
  <c r="T12" i="6"/>
  <c r="R12" i="6"/>
  <c r="T13" i="6"/>
  <c r="H151" i="17"/>
  <c r="S13" i="6"/>
  <c r="R13" i="6"/>
  <c r="T9" i="6"/>
  <c r="H147" i="17"/>
  <c r="S9" i="6"/>
  <c r="R9" i="6"/>
  <c r="T15" i="6"/>
  <c r="H153" i="17"/>
  <c r="S15" i="6"/>
  <c r="R15" i="6"/>
  <c r="D8" i="11"/>
  <c r="H8" i="11" s="1"/>
  <c r="D17" i="11"/>
  <c r="T6" i="6"/>
  <c r="H144" i="17"/>
  <c r="R6" i="6"/>
  <c r="S6" i="6"/>
  <c r="S8" i="6"/>
  <c r="H146" i="17"/>
  <c r="T8" i="6"/>
  <c r="R8" i="6"/>
  <c r="T11" i="6"/>
  <c r="H149" i="17"/>
  <c r="R11" i="6"/>
  <c r="S11" i="6"/>
  <c r="BL18" i="1"/>
  <c r="BL4" i="1"/>
  <c r="AT18" i="1"/>
  <c r="AU18" i="1" s="1"/>
  <c r="AV7" i="1"/>
  <c r="J25" i="17"/>
  <c r="AX7" i="1"/>
  <c r="AV14" i="1"/>
  <c r="AX14" i="1"/>
  <c r="K32" i="17"/>
  <c r="J32" i="17"/>
  <c r="AX20" i="1"/>
  <c r="J38" i="17"/>
  <c r="AV20" i="1"/>
  <c r="K38" i="17"/>
  <c r="AT15" i="1"/>
  <c r="J24" i="17"/>
  <c r="AV6" i="1"/>
  <c r="AX6" i="1"/>
  <c r="K24" i="17"/>
  <c r="AT13" i="1"/>
  <c r="AT11" i="1"/>
  <c r="AT21" i="1"/>
  <c r="AT4" i="1"/>
  <c r="AU4" i="1" s="1"/>
  <c r="T3" i="10"/>
  <c r="S3" i="10"/>
  <c r="R3" i="10"/>
  <c r="AV12" i="1"/>
  <c r="E18" i="11" s="1"/>
  <c r="K30" i="17"/>
  <c r="J30" i="17"/>
  <c r="B17" i="11" s="1"/>
  <c r="AX12" i="1"/>
  <c r="G18" i="11" s="1"/>
  <c r="AV9" i="1"/>
  <c r="E13" i="11" s="1"/>
  <c r="AX9" i="1"/>
  <c r="G13" i="11" s="1"/>
  <c r="J27" i="17"/>
  <c r="AV3" i="1"/>
  <c r="BI3" i="1"/>
  <c r="BL3" i="1" s="1"/>
  <c r="X3" i="10"/>
  <c r="U3" i="10"/>
  <c r="V3" i="10" s="1"/>
  <c r="AX3" i="1"/>
  <c r="I14" i="10"/>
  <c r="L14" i="10" s="1"/>
  <c r="G72" i="17" s="1"/>
  <c r="E11" i="3"/>
  <c r="E12" i="3"/>
  <c r="E13" i="3"/>
  <c r="D13" i="3"/>
  <c r="D12" i="3"/>
  <c r="D11" i="3"/>
  <c r="E14" i="3"/>
  <c r="D14" i="3"/>
  <c r="E2" i="3"/>
  <c r="E3" i="3"/>
  <c r="E4" i="3"/>
  <c r="E5" i="3"/>
  <c r="E6" i="3"/>
  <c r="E7" i="3"/>
  <c r="E8" i="3"/>
  <c r="E9" i="3"/>
  <c r="E10" i="3"/>
  <c r="D10" i="3"/>
  <c r="D9" i="3"/>
  <c r="D8" i="3"/>
  <c r="D7" i="3"/>
  <c r="D6" i="3"/>
  <c r="D5" i="3"/>
  <c r="D4" i="3"/>
  <c r="D3" i="3"/>
  <c r="D2" i="3"/>
  <c r="H18" i="11" l="1"/>
  <c r="H36" i="17"/>
  <c r="H29" i="17"/>
  <c r="AU11" i="1"/>
  <c r="AU17" i="1"/>
  <c r="H35" i="17"/>
  <c r="AU13" i="1"/>
  <c r="K31" i="17" s="1"/>
  <c r="H31" i="17"/>
  <c r="H37" i="17"/>
  <c r="AU19" i="1"/>
  <c r="AU5" i="1"/>
  <c r="K23" i="17" s="1"/>
  <c r="H23" i="17"/>
  <c r="H33" i="17"/>
  <c r="AU15" i="1"/>
  <c r="K33" i="17" s="1"/>
  <c r="H39" i="17"/>
  <c r="AU21" i="1"/>
  <c r="K39" i="17" s="1"/>
  <c r="D16" i="11"/>
  <c r="D19" i="11" s="1"/>
  <c r="H22" i="17"/>
  <c r="AQ16" i="5"/>
  <c r="P54" i="17" s="1"/>
  <c r="AO16" i="5"/>
  <c r="N54" i="17" s="1"/>
  <c r="AG16" i="5"/>
  <c r="J54" i="17"/>
  <c r="AG10" i="5"/>
  <c r="AQ10" i="5"/>
  <c r="P48" i="17" s="1"/>
  <c r="AO10" i="5"/>
  <c r="N48" i="17" s="1"/>
  <c r="J48" i="17"/>
  <c r="AG9" i="5"/>
  <c r="AQ9" i="5"/>
  <c r="P47" i="17" s="1"/>
  <c r="AO9" i="5"/>
  <c r="N47" i="17" s="1"/>
  <c r="J47" i="17"/>
  <c r="AG13" i="5"/>
  <c r="AQ13" i="5"/>
  <c r="P51" i="17" s="1"/>
  <c r="AO13" i="5"/>
  <c r="N51" i="17" s="1"/>
  <c r="J51" i="17"/>
  <c r="AG17" i="5"/>
  <c r="AQ17" i="5"/>
  <c r="P55" i="17" s="1"/>
  <c r="AO17" i="5"/>
  <c r="N55" i="17" s="1"/>
  <c r="J55" i="17"/>
  <c r="AG5" i="5"/>
  <c r="AQ5" i="5"/>
  <c r="P43" i="17" s="1"/>
  <c r="AO5" i="5"/>
  <c r="N43" i="17" s="1"/>
  <c r="J43" i="17"/>
  <c r="AG15" i="5"/>
  <c r="AQ15" i="5"/>
  <c r="P53" i="17" s="1"/>
  <c r="AO15" i="5"/>
  <c r="N53" i="17" s="1"/>
  <c r="J53" i="17"/>
  <c r="AQ7" i="5"/>
  <c r="P45" i="17" s="1"/>
  <c r="AG7" i="5"/>
  <c r="AO7" i="5"/>
  <c r="N45" i="17" s="1"/>
  <c r="J45" i="17"/>
  <c r="AG8" i="5"/>
  <c r="AQ8" i="5"/>
  <c r="P46" i="17" s="1"/>
  <c r="AO8" i="5"/>
  <c r="N46" i="17" s="1"/>
  <c r="J46" i="17"/>
  <c r="AQ6" i="5"/>
  <c r="P44" i="17" s="1"/>
  <c r="AO6" i="5"/>
  <c r="N44" i="17" s="1"/>
  <c r="AG6" i="5"/>
  <c r="J44" i="17"/>
  <c r="AO14" i="5"/>
  <c r="N52" i="17" s="1"/>
  <c r="AG14" i="5"/>
  <c r="AQ14" i="5"/>
  <c r="P52" i="17" s="1"/>
  <c r="J52" i="17"/>
  <c r="C5" i="18"/>
  <c r="F5" i="18" s="1"/>
  <c r="AQ11" i="5"/>
  <c r="P49" i="17" s="1"/>
  <c r="AG11" i="5"/>
  <c r="AO11" i="5"/>
  <c r="N49" i="17" s="1"/>
  <c r="J49" i="17"/>
  <c r="AQ12" i="5"/>
  <c r="P50" i="17" s="1"/>
  <c r="AG12" i="5"/>
  <c r="AO12" i="5"/>
  <c r="N50" i="17" s="1"/>
  <c r="J50" i="17"/>
  <c r="D2" i="11"/>
  <c r="C4" i="18"/>
  <c r="AV11" i="1"/>
  <c r="E17" i="11" s="1"/>
  <c r="F17" i="11" s="1"/>
  <c r="AX11" i="1"/>
  <c r="G17" i="11" s="1"/>
  <c r="H17" i="11" s="1"/>
  <c r="K29" i="17"/>
  <c r="J29" i="17"/>
  <c r="B12" i="11" s="1"/>
  <c r="AV21" i="1"/>
  <c r="AX21" i="1"/>
  <c r="J39" i="17"/>
  <c r="AX13" i="1"/>
  <c r="AV13" i="1"/>
  <c r="J31" i="17"/>
  <c r="B18" i="11" s="1"/>
  <c r="C18" i="11" s="1"/>
  <c r="AX19" i="1"/>
  <c r="K37" i="17"/>
  <c r="AV19" i="1"/>
  <c r="J37" i="17"/>
  <c r="H13" i="11"/>
  <c r="AV17" i="1"/>
  <c r="AX17" i="1"/>
  <c r="K35" i="17"/>
  <c r="J35" i="17"/>
  <c r="F13" i="11"/>
  <c r="AV5" i="1"/>
  <c r="J23" i="17"/>
  <c r="AX5" i="1"/>
  <c r="K22" i="17"/>
  <c r="J22" i="17"/>
  <c r="AX4" i="1"/>
  <c r="AV4" i="1"/>
  <c r="AV15" i="1"/>
  <c r="AX15" i="1"/>
  <c r="J33" i="17"/>
  <c r="K36" i="17"/>
  <c r="AX18" i="1"/>
  <c r="J36" i="17"/>
  <c r="AV18" i="1"/>
  <c r="C17" i="11"/>
  <c r="B14" i="11"/>
  <c r="F14" i="11" s="1"/>
  <c r="F3" i="18"/>
  <c r="F6" i="18"/>
  <c r="F4" i="18"/>
  <c r="B2" i="11" l="1"/>
  <c r="K50" i="17"/>
  <c r="K45" i="17"/>
  <c r="B3" i="11"/>
  <c r="F3" i="11" s="1"/>
  <c r="K55" i="17"/>
  <c r="K53" i="17"/>
  <c r="K54" i="17"/>
  <c r="K52" i="17"/>
  <c r="K43" i="17"/>
  <c r="K47" i="17"/>
  <c r="K51" i="17"/>
  <c r="K48" i="17"/>
  <c r="K49" i="17"/>
  <c r="K44" i="17"/>
  <c r="K46" i="17"/>
  <c r="E16" i="11"/>
  <c r="E19" i="11" s="1"/>
  <c r="G2" i="11"/>
  <c r="H2" i="11" s="1"/>
  <c r="C2" i="11"/>
  <c r="E2" i="11"/>
  <c r="E9" i="11" s="1"/>
  <c r="F18" i="11"/>
  <c r="G16" i="11"/>
  <c r="B16" i="11"/>
  <c r="C16" i="11" s="1"/>
  <c r="C12" i="11"/>
  <c r="F12" i="11"/>
  <c r="C14" i="11"/>
  <c r="B9" i="11" l="1"/>
  <c r="L43" i="17"/>
  <c r="AJ5" i="5"/>
  <c r="C3" i="11"/>
  <c r="C9" i="11" s="1"/>
  <c r="L46" i="17"/>
  <c r="AJ8" i="5"/>
  <c r="L51" i="17"/>
  <c r="AJ13" i="5"/>
  <c r="L54" i="17"/>
  <c r="AJ16" i="5"/>
  <c r="L45" i="17"/>
  <c r="AJ7" i="5"/>
  <c r="L55" i="17"/>
  <c r="AJ17" i="5"/>
  <c r="L44" i="17"/>
  <c r="AJ6" i="5"/>
  <c r="L50" i="17"/>
  <c r="AJ12" i="5"/>
  <c r="AJ11" i="5"/>
  <c r="L49" i="17"/>
  <c r="L48" i="17"/>
  <c r="AJ10" i="5"/>
  <c r="L52" i="17"/>
  <c r="AJ14" i="5"/>
  <c r="L47" i="17"/>
  <c r="AJ9" i="5"/>
  <c r="L53" i="17"/>
  <c r="AJ15" i="5"/>
  <c r="F16" i="11"/>
  <c r="F19" i="11" s="1"/>
  <c r="G9" i="11"/>
  <c r="C19" i="11"/>
  <c r="H16" i="11"/>
  <c r="H19" i="11" s="1"/>
  <c r="G19" i="11"/>
  <c r="F2" i="11"/>
  <c r="F9" i="11" s="1"/>
  <c r="B19" i="11"/>
  <c r="AM10" i="5" l="1"/>
  <c r="H48" i="17"/>
  <c r="AK10" i="5"/>
  <c r="AL10" i="5"/>
  <c r="AK17" i="5"/>
  <c r="H55" i="17"/>
  <c r="AL17" i="5"/>
  <c r="AM17" i="5"/>
  <c r="AM8" i="5"/>
  <c r="H46" i="17"/>
  <c r="AK8" i="5"/>
  <c r="AL8" i="5"/>
  <c r="AM15" i="5"/>
  <c r="H53" i="17"/>
  <c r="AK15" i="5"/>
  <c r="AL15" i="5"/>
  <c r="AM7" i="5"/>
  <c r="H45" i="17"/>
  <c r="AL7" i="5"/>
  <c r="AK7" i="5"/>
  <c r="AK11" i="5"/>
  <c r="H49" i="17"/>
  <c r="AM11" i="5"/>
  <c r="AL11" i="5"/>
  <c r="AM9" i="5"/>
  <c r="H47" i="17"/>
  <c r="AK9" i="5"/>
  <c r="AL9" i="5"/>
  <c r="AL12" i="5"/>
  <c r="H50" i="17"/>
  <c r="AM12" i="5"/>
  <c r="AK12" i="5"/>
  <c r="AM16" i="5"/>
  <c r="H54" i="17"/>
  <c r="AL16" i="5"/>
  <c r="AK16" i="5"/>
  <c r="AM5" i="5"/>
  <c r="H43" i="17"/>
  <c r="AL5" i="5"/>
  <c r="AK5" i="5"/>
  <c r="D3" i="11"/>
  <c r="AM14" i="5"/>
  <c r="H52" i="17"/>
  <c r="AL14" i="5"/>
  <c r="AK14" i="5"/>
  <c r="AM6" i="5"/>
  <c r="H44" i="17"/>
  <c r="AL6" i="5"/>
  <c r="AK6" i="5"/>
  <c r="AM13" i="5"/>
  <c r="H51" i="17"/>
  <c r="AK13" i="5"/>
  <c r="AL13" i="5"/>
  <c r="H3" i="11" l="1"/>
  <c r="H9" i="11" s="1"/>
  <c r="D9" i="11"/>
  <c r="L15" i="6" l="1"/>
  <c r="G153" i="17" s="1"/>
  <c r="L10" i="6"/>
  <c r="G148" i="17" s="1"/>
  <c r="G149" i="17"/>
  <c r="L11" i="6"/>
  <c r="L12" i="6"/>
  <c r="G150" i="17" s="1"/>
  <c r="L8" i="6"/>
  <c r="G146" i="17" s="1"/>
  <c r="L16" i="6"/>
  <c r="G154" i="17" s="1"/>
  <c r="G152" i="17"/>
  <c r="L14" i="6"/>
  <c r="L7" i="6"/>
  <c r="G145" i="17" s="1"/>
  <c r="L4" i="6"/>
  <c r="G142" i="17" s="1"/>
  <c r="L13" i="6"/>
  <c r="G151" i="17" s="1"/>
  <c r="G144" i="17"/>
  <c r="L6" i="6"/>
  <c r="L5" i="6"/>
  <c r="G143" i="17" s="1"/>
  <c r="L9" i="6"/>
  <c r="G147" i="17" s="1"/>
  <c r="L21" i="6"/>
  <c r="G159" i="17" s="1"/>
  <c r="G160" i="17"/>
  <c r="L22" i="6"/>
  <c r="L23" i="6"/>
  <c r="G161" i="17" s="1"/>
  <c r="G158" i="17"/>
  <c r="L20" i="6"/>
  <c r="L19" i="6"/>
  <c r="G157" i="17" s="1"/>
  <c r="L18" i="6"/>
  <c r="G156" i="17" s="1"/>
  <c r="L17" i="6"/>
  <c r="G155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tc={0F1EF9CB-533D-47FF-ADA1-206C12C0B8C9}</author>
    <author>tc={C3223545-1DA5-4A76-9CFD-4F47EC9734E8}</author>
    <author>tc={F1B3B947-7702-4700-B511-412A466B60D3}</author>
    <author>tc={40ED1845-2BD6-4A0C-9069-4C762C94C293}</author>
  </authors>
  <commentList>
    <comment ref="X1" authorId="0" shapeId="0" xr:uid="{0F1EF9CB-533D-47FF-ADA1-206C12C0B8C9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AV1" authorId="1" shapeId="0" xr:uid="{C3223545-1DA5-4A76-9CFD-4F47EC9734E8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Q2" authorId="2" shapeId="0" xr:uid="{F1B3B947-7702-4700-B511-412A466B60D3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AU2" authorId="3" shapeId="0" xr:uid="{40ED1845-2BD6-4A0C-9069-4C762C94C293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tc={159FCDC1-30BF-4D79-AE79-CB12117360F4}</author>
    <author>tc={B4D66DE9-DB34-48C6-BB76-9620A2824BA6}</author>
    <author>tc={D962A71E-E323-4480-A598-6091DC8E3774}</author>
  </authors>
  <commentList>
    <comment ref="AN1" authorId="0" shapeId="0" xr:uid="{159FCDC1-30BF-4D79-AE79-CB12117360F4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AG2" authorId="1" shapeId="0" xr:uid="{B4D66DE9-DB34-48C6-BB76-9620A2824BA6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AM2" authorId="2" shapeId="0" xr:uid="{D962A71E-E323-4480-A598-6091DC8E3774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tc={9BDC8AFA-132A-4378-B289-0B6A8533D6DA}</author>
    <author>tc={B7A4FEF2-7C75-4CC0-AA33-4A4CF24CD98C}</author>
    <author>tc={1349301C-B155-4AF4-A45A-8EF0BD2F8408}</author>
  </authors>
  <commentList>
    <comment ref="U1" authorId="0" shapeId="0" xr:uid="{9BDC8AFA-132A-4378-B289-0B6A8533D6DA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N2" authorId="1" shapeId="0" xr:uid="{B7A4FEF2-7C75-4CC0-AA33-4A4CF24CD98C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2" shapeId="0" xr:uid="{1349301C-B155-4AF4-A45A-8EF0BD2F8408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tc={F18D8A1B-6405-4C1E-920B-AC9367AFB14A}</author>
    <author>tc={47B22905-0B7D-4AE9-90FD-A19E43215693}</author>
    <author>tc={F757A471-7F6E-4057-BA52-BD6EA4F7A493}</author>
  </authors>
  <commentList>
    <comment ref="U1" authorId="0" shapeId="0" xr:uid="{F18D8A1B-6405-4C1E-920B-AC9367AFB14A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N2" authorId="1" shapeId="0" xr:uid="{47B22905-0B7D-4AE9-90FD-A19E43215693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2" shapeId="0" xr:uid="{F757A471-7F6E-4057-BA52-BD6EA4F7A493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tc={06D4CADC-4818-4D87-9B89-DC58AC503ABD}</author>
    <author>tc={114E36BF-CACB-4661-AB09-4904E13B22B4}</author>
    <author>tc={4957D974-2B03-4E88-AC58-D7878553E58A}</author>
  </authors>
  <commentList>
    <comment ref="U1" authorId="0" shapeId="0" xr:uid="{06D4CADC-4818-4D87-9B89-DC58AC503ABD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N2" authorId="1" shapeId="0" xr:uid="{114E36BF-CACB-4661-AB09-4904E13B22B4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2" shapeId="0" xr:uid="{4957D974-2B03-4E88-AC58-D7878553E58A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tc={3E854142-97E1-4108-BFD8-578F7E6FD0A5}</author>
    <author>tc={AA9AFA8C-659A-49BC-9149-C02BD8E80ABB}</author>
    <author>tc={EC4EEAF6-1CF6-4A4F-8DCA-91917E0E836B}</author>
  </authors>
  <commentList>
    <comment ref="U1" authorId="0" shapeId="0" xr:uid="{3E854142-97E1-4108-BFD8-578F7E6FD0A5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N2" authorId="1" shapeId="0" xr:uid="{AA9AFA8C-659A-49BC-9149-C02BD8E80ABB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2" shapeId="0" xr:uid="{EC4EEAF6-1CF6-4A4F-8DCA-91917E0E836B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tc={28612D78-3C9B-406D-8A5B-E56FA00F21C9}</author>
    <author>tc={E1275056-3DDF-49BD-BAFB-1D9366B7E720}</author>
  </authors>
  <commentList>
    <comment ref="N2" authorId="0" shapeId="0" xr:uid="{28612D78-3C9B-406D-8A5B-E56FA00F21C9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1" shapeId="0" xr:uid="{E1275056-3DDF-49BD-BAFB-1D9366B7E720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tc={F2C5E9BA-D84B-4C05-AFEB-E4E4A343665A}</author>
    <author>tc={D10FACBD-1216-4051-BE81-44D6CC31B3C8}</author>
  </authors>
  <commentList>
    <comment ref="H2" authorId="0" shapeId="0" xr:uid="{F2C5E9BA-D84B-4C05-AFEB-E4E4A343665A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M2" authorId="1" shapeId="0" xr:uid="{D10FACBD-1216-4051-BE81-44D6CC31B3C8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tc={A95236FE-702A-4869-A78F-444CF481124D}</author>
  </authors>
  <commentList>
    <comment ref="E1" authorId="0" shapeId="0" xr:uid="{A95236FE-702A-4869-A78F-444CF481124D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a condensed view, uncheck “0” and “Blank” from this drop-down.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<sst xmlns="http://schemas.openxmlformats.org/spreadsheetml/2006/main" count="1241" uniqueCount="406">
  <si>
    <t>Positions</t>
  </si>
  <si>
    <t>Organization</t>
  </si>
  <si>
    <t>Position Title</t>
  </si>
  <si>
    <t>Holiday</t>
  </si>
  <si>
    <t>Schedule</t>
  </si>
  <si>
    <t>New Year's Day</t>
  </si>
  <si>
    <t>January 1</t>
  </si>
  <si>
    <t>MLK Jr. Day</t>
  </si>
  <si>
    <t>3rd Mon in Jan</t>
  </si>
  <si>
    <t>President's Day</t>
  </si>
  <si>
    <t>3rd Mon in Feb</t>
  </si>
  <si>
    <t>Arbor Day</t>
  </si>
  <si>
    <t>Last Fri in Apr</t>
  </si>
  <si>
    <t>Memorial Day</t>
  </si>
  <si>
    <t>Last Mon in May</t>
  </si>
  <si>
    <t>Juneteenth</t>
  </si>
  <si>
    <t>June 19</t>
  </si>
  <si>
    <t>Independence Day</t>
  </si>
  <si>
    <t>July 4</t>
  </si>
  <si>
    <t>Labor Day</t>
  </si>
  <si>
    <t>1st Mon in Sept</t>
  </si>
  <si>
    <t>Indigenous Peoples' Day and Columbus Day</t>
  </si>
  <si>
    <t>2nd Mon in Oct</t>
  </si>
  <si>
    <t>Veterans Day</t>
  </si>
  <si>
    <t>November 11</t>
  </si>
  <si>
    <t>Thanksgiving Day</t>
  </si>
  <si>
    <t>4th Thurs in Nov</t>
  </si>
  <si>
    <t>Day After Thanksgiving</t>
  </si>
  <si>
    <t>Fri after Thanksgiving</t>
  </si>
  <si>
    <t>Christmas Day</t>
  </si>
  <si>
    <t>December 25</t>
  </si>
  <si>
    <t>Ad Hoc/Agency Specific</t>
  </si>
  <si>
    <t>Pay</t>
  </si>
  <si>
    <t>Paid</t>
  </si>
  <si>
    <t>Unpaid</t>
  </si>
  <si>
    <t>Enter Description Here and Date at Right</t>
  </si>
  <si>
    <t>FICA</t>
  </si>
  <si>
    <t>Retirement</t>
  </si>
  <si>
    <t>Other</t>
  </si>
  <si>
    <t>Health Care</t>
  </si>
  <si>
    <t>Other 1</t>
  </si>
  <si>
    <t>Other 2</t>
  </si>
  <si>
    <t>Other 3</t>
  </si>
  <si>
    <t>Position #</t>
  </si>
  <si>
    <t>Advocate 1</t>
  </si>
  <si>
    <t>Name 1</t>
  </si>
  <si>
    <t>ABC Agency</t>
  </si>
  <si>
    <t>Registration Cost</t>
  </si>
  <si>
    <t>Travel Purpose</t>
  </si>
  <si>
    <t>Miles</t>
  </si>
  <si>
    <t>Trips</t>
  </si>
  <si>
    <t>Rate</t>
  </si>
  <si>
    <t>Baggage Fees</t>
  </si>
  <si>
    <t>Nights Lodging</t>
  </si>
  <si>
    <t>Lodging Rate</t>
  </si>
  <si>
    <t>Lodging Total</t>
  </si>
  <si>
    <t>Mileage Total</t>
  </si>
  <si>
    <t>Airfare Total</t>
  </si>
  <si>
    <t>Days Meals</t>
  </si>
  <si>
    <t>First &amp; Last Day</t>
  </si>
  <si>
    <t>Full Days</t>
  </si>
  <si>
    <t>Meals Total</t>
  </si>
  <si>
    <t>ME&amp;I Rate</t>
  </si>
  <si>
    <t>Trip Total</t>
  </si>
  <si>
    <t>per</t>
  </si>
  <si>
    <t>Subtotal</t>
  </si>
  <si>
    <t>Type</t>
  </si>
  <si>
    <t>Item</t>
  </si>
  <si>
    <t>Service Type</t>
  </si>
  <si>
    <t>Funding Start Date</t>
  </si>
  <si>
    <t>Funding End Date</t>
  </si>
  <si>
    <t>Trip #</t>
  </si>
  <si>
    <t>Approximate
Departure Date</t>
  </si>
  <si>
    <t>Approximate
Return Date</t>
  </si>
  <si>
    <t>Planned Destination</t>
  </si>
  <si>
    <t>Position Type</t>
  </si>
  <si>
    <t>Staff</t>
  </si>
  <si>
    <t>Price</t>
  </si>
  <si>
    <t>Quantity</t>
  </si>
  <si>
    <t>Federal Budget Category</t>
  </si>
  <si>
    <t>Supplies</t>
  </si>
  <si>
    <t>Contracts</t>
  </si>
  <si>
    <t>Provider</t>
  </si>
  <si>
    <t>Personnel</t>
  </si>
  <si>
    <t>Wages</t>
  </si>
  <si>
    <t>Fringe</t>
  </si>
  <si>
    <t>Services</t>
  </si>
  <si>
    <t>Travel</t>
  </si>
  <si>
    <t>Subawards</t>
  </si>
  <si>
    <t>Federal Category</t>
  </si>
  <si>
    <t>Travel &amp; Training</t>
  </si>
  <si>
    <t>Supplies &amp; Equipment</t>
  </si>
  <si>
    <t>Equipment</t>
  </si>
  <si>
    <t>Administrative &amp; Indirect</t>
  </si>
  <si>
    <r>
      <t xml:space="preserve">Employee
</t>
    </r>
    <r>
      <rPr>
        <i/>
        <sz val="11"/>
        <color theme="1"/>
        <rFont val="Aptos Narrow"/>
        <family val="2"/>
        <scheme val="minor"/>
      </rPr>
      <t>Enter the person's name, "Vacant", or "New"</t>
    </r>
  </si>
  <si>
    <t>Indirect</t>
  </si>
  <si>
    <t>Other 4</t>
  </si>
  <si>
    <t>Item #</t>
  </si>
  <si>
    <t>Flight Cost</t>
  </si>
  <si>
    <t>Detail 2</t>
  </si>
  <si>
    <t>Detail 1</t>
  </si>
  <si>
    <t>Total Cost</t>
  </si>
  <si>
    <t>Costs</t>
  </si>
  <si>
    <t>Frequency/
Quantity</t>
  </si>
  <si>
    <t>SAMPLE: Shelter Rent</t>
  </si>
  <si>
    <t>SAMPLE: ABC Real Estate Contract</t>
  </si>
  <si>
    <t>month</t>
  </si>
  <si>
    <t>year</t>
  </si>
  <si>
    <t>SAMPLE: Office Supplies</t>
  </si>
  <si>
    <t>SAMPLE: Printer Lease</t>
  </si>
  <si>
    <t>SAMPLE: pens, notebooks, etc.</t>
  </si>
  <si>
    <t>SAMPLE: ACME Office Equipment</t>
  </si>
  <si>
    <t>months</t>
  </si>
  <si>
    <t>SAMPLE: Membership Dues</t>
  </si>
  <si>
    <t>SAMPLE: Director, Victim Advocate 1, &amp; Victim Advocate 2 positions</t>
  </si>
  <si>
    <t>staff</t>
  </si>
  <si>
    <t>SAMPLE: NOVA Individual Memberships</t>
  </si>
  <si>
    <t>NCC Budget Category</t>
  </si>
  <si>
    <t>NCC Budget SubCategory</t>
  </si>
  <si>
    <t>Line Item</t>
  </si>
  <si>
    <t>TS</t>
  </si>
  <si>
    <t>Program Manager</t>
  </si>
  <si>
    <t>National Conference</t>
  </si>
  <si>
    <t>Dallas, TX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</si>
  <si>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</si>
  <si>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</si>
  <si>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</si>
  <si>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</si>
  <si>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</si>
  <si>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</si>
  <si>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</si>
  <si>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</si>
  <si>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</si>
  <si>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</si>
  <si>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</si>
  <si>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</si>
  <si>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</si>
  <si>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</si>
  <si>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</si>
  <si>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</si>
  <si>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</si>
  <si>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</si>
  <si>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</si>
  <si>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</si>
  <si>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DS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</si>
  <si>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</si>
  <si>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</si>
  <si>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</si>
  <si>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</si>
  <si>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</si>
  <si>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</si>
  <si>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</si>
  <si>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</si>
  <si>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</si>
  <si>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</si>
  <si>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</si>
  <si>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</si>
  <si>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</si>
  <si>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</si>
  <si>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</si>
  <si>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</si>
  <si>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</si>
  <si>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</si>
  <si>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</si>
  <si>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</si>
  <si>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SS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</si>
  <si>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</si>
  <si>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</si>
  <si>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</si>
  <si>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</si>
  <si>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</si>
  <si>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</si>
  <si>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</si>
  <si>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</si>
  <si>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</si>
  <si>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</si>
  <si>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</si>
  <si>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</si>
  <si>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</si>
  <si>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</si>
  <si>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</si>
  <si>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</si>
  <si>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</si>
  <si>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</si>
  <si>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</si>
  <si>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</si>
  <si>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CS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</si>
  <si>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</si>
  <si>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</si>
  <si>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</si>
  <si>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</si>
  <si>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</si>
  <si>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</si>
  <si>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</si>
  <si>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</si>
  <si>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</si>
  <si>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</si>
  <si>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</si>
  <si>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</si>
  <si>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</si>
  <si>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</si>
  <si>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</si>
  <si>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</si>
  <si>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</si>
  <si>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</si>
  <si>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</si>
  <si>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</si>
  <si>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OS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</si>
  <si>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</si>
  <si>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</si>
  <si>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</si>
  <si>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</si>
  <si>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</si>
  <si>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</si>
  <si>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</si>
  <si>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</si>
  <si>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</si>
  <si>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</si>
  <si>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</si>
  <si>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</si>
  <si>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</si>
  <si>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</si>
  <si>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</si>
  <si>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</si>
  <si>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</si>
  <si>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</si>
  <si>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</si>
  <si>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</si>
  <si>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Line Item #</t>
  </si>
  <si>
    <t>Detail</t>
  </si>
  <si>
    <t>AS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</si>
  <si>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</si>
  <si>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</si>
  <si>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</si>
  <si>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</si>
  <si>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</si>
  <si>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</si>
  <si>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</si>
  <si>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</si>
  <si>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</si>
  <si>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</si>
  <si>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</si>
  <si>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</si>
  <si>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</si>
  <si>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</si>
  <si>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</si>
  <si>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</si>
  <si>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</si>
  <si>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</si>
  <si>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</si>
  <si>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</si>
  <si>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I1</t>
  </si>
  <si>
    <t>I2</t>
  </si>
  <si>
    <t>I3</t>
  </si>
  <si>
    <t>I4</t>
  </si>
  <si>
    <t>I5</t>
  </si>
  <si>
    <t>I6</t>
  </si>
  <si>
    <t>TOTAL</t>
  </si>
  <si>
    <t>Mileage</t>
  </si>
  <si>
    <t>Training Registration</t>
  </si>
  <si>
    <t>Airfare</t>
  </si>
  <si>
    <t>Lodging</t>
  </si>
  <si>
    <t>Meals</t>
  </si>
  <si>
    <t>Travel Plans</t>
  </si>
  <si>
    <t>Staring Location</t>
  </si>
  <si>
    <t>Lincoln, NE</t>
  </si>
  <si>
    <t>Other Costs</t>
  </si>
  <si>
    <t>Utilities</t>
  </si>
  <si>
    <t>Rent</t>
  </si>
  <si>
    <t>Insurance</t>
  </si>
  <si>
    <t>Administrative Staff</t>
  </si>
  <si>
    <t>Audit Costs</t>
  </si>
  <si>
    <t>Adminstrative Costs</t>
  </si>
  <si>
    <t>SAMPLE: Contracts</t>
  </si>
  <si>
    <t>SAMPLE: Communications</t>
  </si>
  <si>
    <t>SAMPLE: Internet Service</t>
  </si>
  <si>
    <t>Indirect Cost Rate</t>
  </si>
  <si>
    <t># Work days
after increase</t>
  </si>
  <si>
    <t># Work days 
before increase</t>
  </si>
  <si>
    <t>PS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</si>
  <si>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</si>
  <si>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</si>
  <si>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</si>
  <si>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</si>
  <si>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</si>
  <si>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</si>
  <si>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</si>
  <si>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</si>
  <si>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</si>
  <si>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</si>
  <si>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</si>
  <si>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</si>
  <si>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</si>
  <si>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</si>
  <si>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</si>
  <si>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</si>
  <si>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</si>
  <si>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</si>
  <si>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</si>
  <si>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</si>
  <si>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Existing</t>
  </si>
  <si>
    <t>Existing Position 
or New Position</t>
  </si>
  <si>
    <t>Contracts &amp; Subawards</t>
  </si>
  <si>
    <t>Direct Client Assistance (DCA)</t>
  </si>
  <si>
    <t>Salaries &amp; Wages</t>
  </si>
  <si>
    <t>Fringe Benefits</t>
  </si>
  <si>
    <t>Materials &amp; Supplies</t>
  </si>
  <si>
    <t>Base</t>
  </si>
  <si>
    <r>
      <t xml:space="preserve">Subawards
</t>
    </r>
    <r>
      <rPr>
        <i/>
        <sz val="11"/>
        <color theme="1"/>
        <rFont val="Aptos Narrow"/>
        <family val="2"/>
        <scheme val="minor"/>
      </rPr>
      <t>up to $50,000 per award</t>
    </r>
  </si>
  <si>
    <t>à</t>
  </si>
  <si>
    <t>Direct Admin</t>
  </si>
  <si>
    <t>NCC SubCategory</t>
  </si>
  <si>
    <t xml:space="preserve">Annual Salary
Current </t>
  </si>
  <si>
    <t>$ Allowable
FICA</t>
  </si>
  <si>
    <t>$ Allowable
Retirement</t>
  </si>
  <si>
    <t>$ Allowable
Health Care</t>
  </si>
  <si>
    <t>$ Allowable
Other 1</t>
  </si>
  <si>
    <t>$ Allowable
Other 2</t>
  </si>
  <si>
    <t>$ Allowable
Other 3</t>
  </si>
  <si>
    <t>$ Requested
FICA</t>
  </si>
  <si>
    <t>$ Requested
Retirement</t>
  </si>
  <si>
    <t>$ Requested
Health Care</t>
  </si>
  <si>
    <t>$ Requested
Other 1</t>
  </si>
  <si>
    <t>$ Requested
Other 2</t>
  </si>
  <si>
    <t>$ Requested
Other 3</t>
  </si>
  <si>
    <t>Position(s) Traveling</t>
  </si>
  <si>
    <t>Regular Hours per Week</t>
  </si>
  <si>
    <t>Travel Specifics</t>
  </si>
  <si>
    <t>Indirect Administrative Costs</t>
  </si>
  <si>
    <t>Direct Administrative Costs</t>
  </si>
  <si>
    <r>
      <t xml:space="preserve">Fringe
</t>
    </r>
    <r>
      <rPr>
        <sz val="10"/>
        <color theme="1"/>
        <rFont val="Aptos Narrow"/>
        <family val="2"/>
        <scheme val="minor"/>
      </rPr>
      <t xml:space="preserve">Enter the </t>
    </r>
    <r>
      <rPr>
        <u/>
        <sz val="10"/>
        <color theme="1"/>
        <rFont val="Aptos Narrow"/>
        <family val="2"/>
        <scheme val="minor"/>
      </rPr>
      <t>annual rates</t>
    </r>
    <r>
      <rPr>
        <sz val="10"/>
        <color theme="1"/>
        <rFont val="Aptos Narrow"/>
        <family val="2"/>
        <scheme val="minor"/>
      </rPr>
      <t xml:space="preserve"> for each group of fringe benefits (Retirement, Health Care, Other 1, Other 2, Other 3). FICA (social security and Medicare) is auto-calculated. 
Explain these rates and how they were calculated in the "Fringe" section of your application narrative.</t>
    </r>
  </si>
  <si>
    <t>Communications</t>
  </si>
  <si>
    <t>STOP Project</t>
  </si>
  <si>
    <t>Match Type</t>
  </si>
  <si>
    <t>$ Project Total</t>
  </si>
  <si>
    <t>Cash</t>
  </si>
  <si>
    <t>$ Funded by
Match</t>
  </si>
  <si>
    <t>$ Requested for
Federal Funding</t>
  </si>
  <si>
    <t>STOP Allocation Category</t>
  </si>
  <si>
    <t>$ Public Awareness/
Community Education</t>
  </si>
  <si>
    <t>Allocation Category</t>
  </si>
  <si>
    <t>Courts</t>
  </si>
  <si>
    <t>Law Enforcement</t>
  </si>
  <si>
    <t>Prosecution</t>
  </si>
  <si>
    <t>Discretionary | CCR</t>
  </si>
  <si>
    <t>Discretionary | DVIP</t>
  </si>
  <si>
    <t>Victim Services (Culturally Undefined)</t>
  </si>
  <si>
    <t>Victim Services (Culturally Specific)</t>
  </si>
  <si>
    <t>% Public Awareness/
Community Education</t>
  </si>
  <si>
    <t>% Meaningfully Address 
Sexual Assault</t>
  </si>
  <si>
    <t>$ Meaningfully Address 
Sexual Assault</t>
  </si>
  <si>
    <r>
      <rPr>
        <b/>
        <sz val="11"/>
        <color theme="1"/>
        <rFont val="Aptos Narrow"/>
        <family val="2"/>
        <scheme val="minor"/>
      </rPr>
      <t>Federal Dedications</t>
    </r>
    <r>
      <rPr>
        <sz val="11"/>
        <color theme="1"/>
        <rFont val="Aptos Narrow"/>
        <family val="2"/>
        <scheme val="minor"/>
      </rPr>
      <t xml:space="preserve">
Of the $ Requested for Federal Funding, indicate how much will be dedicated to the priority areas of "Meaningful Sexual Assault" Response and/or "Public Awareness/Community Education" activities.</t>
    </r>
  </si>
  <si>
    <t>$ Wages Requested
for Federal Funding</t>
  </si>
  <si>
    <t>$ Wages Funded
by Match</t>
  </si>
  <si>
    <t>$ Fringe Requested
for Federal Funding</t>
  </si>
  <si>
    <t>% Time Devoted to 
Allowable Activities</t>
  </si>
  <si>
    <t>$ Funded by 
Federal Funds</t>
  </si>
  <si>
    <t>$ Funded by 
Match Funds</t>
  </si>
  <si>
    <r>
      <t xml:space="preserve">$ Funded by 
</t>
    </r>
    <r>
      <rPr>
        <sz val="11"/>
        <color theme="1"/>
        <rFont val="Aptos Narrow"/>
        <family val="2"/>
        <scheme val="minor"/>
      </rPr>
      <t>Other</t>
    </r>
    <r>
      <rPr>
        <b/>
        <sz val="11"/>
        <color theme="1"/>
        <rFont val="Aptos Narrow"/>
        <family val="2"/>
        <scheme val="minor"/>
      </rPr>
      <t xml:space="preserve"> Sources</t>
    </r>
  </si>
  <si>
    <t>% Funded by 
Federal Funds</t>
  </si>
  <si>
    <t>% Funded by 
Match Funds</t>
  </si>
  <si>
    <t>% Funded by 
Other Sources</t>
  </si>
  <si>
    <r>
      <t xml:space="preserve">Personnel Devotion Rate
</t>
    </r>
    <r>
      <rPr>
        <sz val="11"/>
        <color theme="1"/>
        <rFont val="Aptos Narrow"/>
        <family val="2"/>
        <scheme val="minor"/>
      </rPr>
      <t>(% of Time Spent on Allowable Activities)</t>
    </r>
  </si>
  <si>
    <t>$ Match
FICA</t>
  </si>
  <si>
    <t>$ Match
Retirement</t>
  </si>
  <si>
    <t>$ Match
Health Care</t>
  </si>
  <si>
    <t>$ Match
Other 1</t>
  </si>
  <si>
    <t>$ Match
Other 2</t>
  </si>
  <si>
    <t>$ Match
Other 3</t>
  </si>
  <si>
    <t>$ Fringe Funded
by Match</t>
  </si>
  <si>
    <t>Wages Total
for Project Period</t>
  </si>
  <si>
    <t>Annual Wages
at start of project</t>
  </si>
  <si>
    <t>Wages Increase
Planned Effective Date</t>
  </si>
  <si>
    <t>Wages Amount Planned
(Total Annual Wages after Increase)</t>
  </si>
  <si>
    <t>% Wages Increase</t>
  </si>
  <si>
    <t>STOP Project | Fringe
Federal Funding</t>
  </si>
  <si>
    <t>STOP Project | Wages</t>
  </si>
  <si>
    <t>STOP Project | Fringe
Match Funding</t>
  </si>
  <si>
    <t>$ Minimum for
Match Requirement</t>
  </si>
  <si>
    <t>$ Funded by 
Match</t>
  </si>
  <si>
    <t>% of Total Wages
Requested for Federal Funding</t>
  </si>
  <si>
    <t>% of Total Wages
Funded by Match</t>
  </si>
  <si>
    <t>% of Total Wages
Funded by Project</t>
  </si>
  <si>
    <t>% of Total Cost
Requested for Federal Funding</t>
  </si>
  <si>
    <t>% of Total Cost
Funded by Match</t>
  </si>
  <si>
    <t>% of Total Cost
Funded by Project</t>
  </si>
  <si>
    <r>
      <t xml:space="preserve">STOP Allocation Category
</t>
    </r>
    <r>
      <rPr>
        <i/>
        <sz val="11"/>
        <color theme="1"/>
        <rFont val="Aptos Narrow"/>
        <family val="2"/>
        <scheme val="minor"/>
      </rPr>
      <t>Align with organization/program overall</t>
    </r>
  </si>
  <si>
    <t>$ Funded by Match
(Federally Negotiated Rates ONLY)</t>
  </si>
  <si>
    <r>
      <t xml:space="preserve">STOP Allocation Category
</t>
    </r>
    <r>
      <rPr>
        <i/>
        <sz val="11"/>
        <color theme="1"/>
        <rFont val="Aptos Narrow"/>
        <family val="2"/>
        <scheme val="minor"/>
      </rPr>
      <t>Align with organization/program overall.</t>
    </r>
  </si>
  <si>
    <t>Materials &amp; Supplies (Not Equipment)</t>
  </si>
  <si>
    <t>Fringe Benefits (Not Tuition)</t>
  </si>
  <si>
    <t>Services (Not Tuition)</t>
  </si>
  <si>
    <t>Organization Type</t>
  </si>
  <si>
    <t>CBO</t>
  </si>
  <si>
    <t>CSO</t>
  </si>
  <si>
    <t>GOV</t>
  </si>
  <si>
    <t>HCO</t>
  </si>
  <si>
    <t>PSA</t>
  </si>
  <si>
    <t>$ Allowable for Project</t>
  </si>
  <si>
    <t>$ Allowable for  Project</t>
  </si>
  <si>
    <t>$ Match Obligation Generated</t>
  </si>
  <si>
    <r>
      <t xml:space="preserve">Wages
</t>
    </r>
    <r>
      <rPr>
        <i/>
        <sz val="10"/>
        <color theme="1"/>
        <rFont val="Aptos Narrow"/>
        <family val="2"/>
        <scheme val="minor"/>
      </rPr>
      <t>Include all positions that are work directly on the grant project. Do not include positions that are supported with Administrative or Indirect costs.</t>
    </r>
  </si>
  <si>
    <t>Proration Rate
(% allocable for Project)</t>
  </si>
  <si>
    <t>Direct Cost Base</t>
  </si>
  <si>
    <t>Procurement</t>
  </si>
  <si>
    <r>
      <t xml:space="preserve">STOP Project Positions
</t>
    </r>
    <r>
      <rPr>
        <i/>
        <sz val="10"/>
        <color theme="1"/>
        <rFont val="Aptos Narrow"/>
        <family val="2"/>
        <scheme val="minor"/>
      </rPr>
      <t xml:space="preserve">List all current </t>
    </r>
    <r>
      <rPr>
        <i/>
        <u/>
        <sz val="10"/>
        <color theme="1"/>
        <rFont val="Aptos Narrow"/>
        <family val="2"/>
        <scheme val="minor"/>
      </rPr>
      <t>and</t>
    </r>
    <r>
      <rPr>
        <i/>
        <sz val="10"/>
        <color theme="1"/>
        <rFont val="Aptos Narrow"/>
        <family val="2"/>
        <scheme val="minor"/>
      </rPr>
      <t xml:space="preserve"> any new positions within the organization for which STOP funding is being requested. 
For positions currently funded by non-STOP sources, enter $0 under the "$ Funded by STOP" column.
Address any existing positions that are being </t>
    </r>
    <r>
      <rPr>
        <i/>
        <u/>
        <sz val="10"/>
        <color theme="1"/>
        <rFont val="Aptos Narrow"/>
        <family val="2"/>
        <scheme val="minor"/>
      </rPr>
      <t>added</t>
    </r>
    <r>
      <rPr>
        <i/>
        <sz val="10"/>
        <color theme="1"/>
        <rFont val="Aptos Narrow"/>
        <family val="2"/>
        <scheme val="minor"/>
      </rPr>
      <t xml:space="preserve"> to STOP funding in the "Supplanting" section of your application narrative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</si>
</sst>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ddd\ mmm\ d"/>
    <numFmt numFmtId="165" formatCode="_(&quot;$&quot;* #,##0.000_);_(&quot;$&quot;* \(#,##0.000\);_(&quot;$&quot;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u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Wingdings"/>
      <charset val="2"/>
    </font>
    <font>
      <u/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CEE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1">
    <xf numFmtId="0" fontId="0" fillId="0" borderId="0" xfId="0"/>
    <xf numFmtId="44" fontId="0" fillId="0" borderId="0" xfId="1" applyFont="1"/>
    <xf numFmtId="9" fontId="0" fillId="0" borderId="0" xfId="2" applyFont="1" applyFill="1"/>
    <xf numFmtId="0" fontId="0" fillId="0" borderId="1" xfId="0" applyBorder="1"/>
    <xf numFmtId="44" fontId="0" fillId="0" borderId="0" xfId="1" applyFont="1" applyFill="1"/>
    <xf numFmtId="9" fontId="0" fillId="0" borderId="1" xfId="2" applyFont="1" applyBorder="1"/>
    <xf numFmtId="9" fontId="2" fillId="0" borderId="1" xfId="2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1" xfId="0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4" xfId="1" applyFont="1" applyFill="1" applyBorder="1" applyProtection="1">
      <protection locked="0"/>
    </xf>
    <xf numFmtId="14" fontId="0" fillId="0" borderId="1" xfId="2" applyNumberFormat="1" applyFont="1" applyFill="1" applyBorder="1" applyProtection="1">
      <protection locked="0"/>
    </xf>
    <xf numFmtId="2" fontId="0" fillId="0" borderId="1" xfId="2" applyNumberFormat="1" applyFont="1" applyFill="1" applyBorder="1" applyProtection="1">
      <protection locked="0"/>
    </xf>
    <xf numFmtId="16" fontId="4" fillId="2" borderId="1" xfId="0" quotePrefix="1" applyNumberFormat="1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2" fillId="0" borderId="1" xfId="0" applyFont="1" applyBorder="1"/>
    <xf numFmtId="0" fontId="0" fillId="0" borderId="3" xfId="0" applyBorder="1" applyProtection="1">
      <protection locked="0"/>
    </xf>
    <xf numFmtId="44" fontId="0" fillId="0" borderId="1" xfId="1" applyFont="1" applyFill="1" applyBorder="1" applyProtection="1">
      <protection locked="0"/>
    </xf>
    <xf numFmtId="9" fontId="0" fillId="0" borderId="1" xfId="2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Alignment="1">
      <alignment horizontal="center"/>
    </xf>
    <xf numFmtId="44" fontId="0" fillId="0" borderId="6" xfId="1" applyFont="1" applyFill="1" applyBorder="1" applyProtection="1">
      <protection locked="0"/>
    </xf>
    <xf numFmtId="44" fontId="0" fillId="0" borderId="8" xfId="1" applyFont="1" applyFill="1" applyBorder="1" applyProtection="1">
      <protection locked="0"/>
    </xf>
    <xf numFmtId="9" fontId="0" fillId="0" borderId="9" xfId="2" applyFont="1" applyFill="1" applyBorder="1" applyProtection="1">
      <protection locked="0"/>
    </xf>
    <xf numFmtId="44" fontId="0" fillId="0" borderId="9" xfId="1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44" fontId="2" fillId="0" borderId="12" xfId="1" applyFont="1" applyBorder="1" applyAlignment="1">
      <alignment wrapText="1"/>
    </xf>
    <xf numFmtId="0" fontId="2" fillId="0" borderId="13" xfId="0" applyFont="1" applyBorder="1" applyAlignment="1">
      <alignment wrapText="1"/>
    </xf>
    <xf numFmtId="44" fontId="2" fillId="0" borderId="13" xfId="1" applyFont="1" applyBorder="1" applyAlignment="1">
      <alignment wrapText="1"/>
    </xf>
    <xf numFmtId="44" fontId="2" fillId="0" borderId="16" xfId="1" applyFont="1" applyFill="1" applyBorder="1" applyAlignment="1">
      <alignment wrapText="1"/>
    </xf>
    <xf numFmtId="44" fontId="2" fillId="0" borderId="13" xfId="1" applyFont="1" applyFill="1" applyBorder="1" applyAlignment="1">
      <alignment wrapText="1"/>
    </xf>
    <xf numFmtId="44" fontId="0" fillId="0" borderId="9" xfId="1" applyFont="1" applyBorder="1" applyProtection="1">
      <protection locked="0"/>
    </xf>
    <xf numFmtId="44" fontId="0" fillId="0" borderId="4" xfId="1" applyFont="1" applyBorder="1" applyProtection="1">
      <protection locked="0"/>
    </xf>
    <xf numFmtId="44" fontId="0" fillId="0" borderId="8" xfId="1" applyFont="1" applyBorder="1" applyProtection="1">
      <protection locked="0"/>
    </xf>
    <xf numFmtId="44" fontId="0" fillId="0" borderId="17" xfId="1" applyFont="1" applyFill="1" applyBorder="1" applyProtection="1">
      <protection locked="0"/>
    </xf>
    <xf numFmtId="44" fontId="2" fillId="0" borderId="18" xfId="1" applyFont="1" applyBorder="1" applyAlignment="1">
      <alignment wrapText="1"/>
    </xf>
    <xf numFmtId="44" fontId="0" fillId="0" borderId="19" xfId="1" applyFont="1" applyBorder="1" applyProtection="1">
      <protection locked="0"/>
    </xf>
    <xf numFmtId="44" fontId="0" fillId="0" borderId="20" xfId="1" applyFont="1" applyBorder="1" applyProtection="1">
      <protection locked="0"/>
    </xf>
    <xf numFmtId="44" fontId="2" fillId="0" borderId="0" xfId="1" applyFont="1" applyFill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2" fillId="0" borderId="12" xfId="0" applyFont="1" applyBorder="1" applyAlignment="1">
      <alignment horizontal="center" textRotation="90" wrapText="1"/>
    </xf>
    <xf numFmtId="44" fontId="0" fillId="0" borderId="0" xfId="1" applyFont="1" applyFill="1" applyBorder="1"/>
    <xf numFmtId="0" fontId="0" fillId="0" borderId="1" xfId="0" applyBorder="1" applyAlignment="1">
      <alignment horizontal="left"/>
    </xf>
    <xf numFmtId="0" fontId="0" fillId="0" borderId="27" xfId="0" applyBorder="1" applyAlignment="1" applyProtection="1">
      <alignment wrapText="1"/>
      <protection locked="0"/>
    </xf>
    <xf numFmtId="44" fontId="1" fillId="0" borderId="27" xfId="1" applyFont="1" applyFill="1" applyBorder="1" applyAlignment="1" applyProtection="1">
      <alignment wrapText="1"/>
      <protection locked="0"/>
    </xf>
    <xf numFmtId="44" fontId="1" fillId="0" borderId="29" xfId="1" applyFont="1" applyFill="1" applyBorder="1" applyAlignment="1" applyProtection="1">
      <alignment wrapText="1"/>
      <protection locked="0"/>
    </xf>
    <xf numFmtId="44" fontId="1" fillId="0" borderId="28" xfId="1" applyFont="1" applyFill="1" applyBorder="1" applyAlignment="1" applyProtection="1">
      <alignment wrapText="1"/>
      <protection locked="0"/>
    </xf>
    <xf numFmtId="6" fontId="1" fillId="0" borderId="27" xfId="1" applyNumberFormat="1" applyFont="1" applyFill="1" applyBorder="1" applyAlignment="1" applyProtection="1">
      <alignment wrapText="1"/>
      <protection locked="0"/>
    </xf>
    <xf numFmtId="44" fontId="1" fillId="0" borderId="5" xfId="1" applyFont="1" applyFill="1" applyBorder="1" applyAlignment="1" applyProtection="1">
      <alignment wrapText="1"/>
      <protection locked="0"/>
    </xf>
    <xf numFmtId="44" fontId="0" fillId="2" borderId="1" xfId="2" applyNumberFormat="1" applyFont="1" applyFill="1" applyBorder="1" applyProtection="1">
      <protection locked="0"/>
    </xf>
    <xf numFmtId="44" fontId="0" fillId="2" borderId="9" xfId="2" applyNumberFormat="1" applyFont="1" applyFill="1" applyBorder="1" applyProtection="1">
      <protection locked="0"/>
    </xf>
    <xf numFmtId="9" fontId="0" fillId="2" borderId="3" xfId="2" applyFont="1" applyFill="1" applyBorder="1" applyProtection="1">
      <protection locked="0"/>
    </xf>
    <xf numFmtId="0" fontId="0" fillId="0" borderId="11" xfId="0" applyBorder="1" applyProtection="1">
      <protection locked="0"/>
    </xf>
    <xf numFmtId="14" fontId="0" fillId="0" borderId="9" xfId="2" applyNumberFormat="1" applyFont="1" applyFill="1" applyBorder="1" applyProtection="1">
      <protection locked="0"/>
    </xf>
    <xf numFmtId="2" fontId="0" fillId="0" borderId="9" xfId="2" applyNumberFormat="1" applyFont="1" applyFill="1" applyBorder="1" applyProtection="1">
      <protection locked="0"/>
    </xf>
    <xf numFmtId="14" fontId="0" fillId="0" borderId="9" xfId="0" applyNumberFormat="1" applyBorder="1" applyProtection="1">
      <protection locked="0"/>
    </xf>
    <xf numFmtId="44" fontId="0" fillId="4" borderId="1" xfId="1" applyFont="1" applyFill="1" applyBorder="1" applyProtection="1"/>
    <xf numFmtId="10" fontId="0" fillId="4" borderId="1" xfId="2" applyNumberFormat="1" applyFont="1" applyFill="1" applyBorder="1" applyProtection="1"/>
    <xf numFmtId="10" fontId="0" fillId="4" borderId="7" xfId="2" applyNumberFormat="1" applyFont="1" applyFill="1" applyBorder="1" applyProtection="1"/>
    <xf numFmtId="44" fontId="0" fillId="4" borderId="9" xfId="1" applyFont="1" applyFill="1" applyBorder="1" applyProtection="1"/>
    <xf numFmtId="10" fontId="0" fillId="4" borderId="9" xfId="2" applyNumberFormat="1" applyFont="1" applyFill="1" applyBorder="1" applyProtection="1"/>
    <xf numFmtId="10" fontId="0" fillId="4" borderId="10" xfId="2" applyNumberFormat="1" applyFont="1" applyFill="1" applyBorder="1" applyProtection="1"/>
    <xf numFmtId="44" fontId="0" fillId="4" borderId="1" xfId="1" applyFont="1" applyFill="1" applyBorder="1"/>
    <xf numFmtId="44" fontId="0" fillId="4" borderId="9" xfId="1" applyFont="1" applyFill="1" applyBorder="1"/>
    <xf numFmtId="44" fontId="0" fillId="4" borderId="1" xfId="0" applyNumberFormat="1" applyFill="1" applyBorder="1"/>
    <xf numFmtId="44" fontId="0" fillId="4" borderId="9" xfId="0" applyNumberFormat="1" applyFill="1" applyBorder="1"/>
    <xf numFmtId="0" fontId="0" fillId="4" borderId="4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44" fontId="2" fillId="4" borderId="15" xfId="1" applyFont="1" applyFill="1" applyBorder="1" applyAlignment="1">
      <alignment wrapText="1"/>
    </xf>
    <xf numFmtId="44" fontId="0" fillId="4" borderId="3" xfId="1" applyFont="1" applyFill="1" applyBorder="1"/>
    <xf numFmtId="44" fontId="0" fillId="4" borderId="11" xfId="1" applyFont="1" applyFill="1" applyBorder="1"/>
    <xf numFmtId="0" fontId="2" fillId="0" borderId="15" xfId="0" applyFont="1" applyBorder="1" applyAlignment="1">
      <alignment wrapText="1"/>
    </xf>
    <xf numFmtId="14" fontId="0" fillId="0" borderId="3" xfId="0" applyNumberFormat="1" applyBorder="1" applyProtection="1">
      <protection locked="0"/>
    </xf>
    <xf numFmtId="0" fontId="2" fillId="0" borderId="12" xfId="0" applyFont="1" applyBorder="1" applyAlignment="1">
      <alignment wrapText="1"/>
    </xf>
    <xf numFmtId="0" fontId="0" fillId="0" borderId="28" xfId="0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44" fontId="2" fillId="4" borderId="14" xfId="1" applyFont="1" applyFill="1" applyBorder="1" applyAlignment="1">
      <alignment wrapText="1"/>
    </xf>
    <xf numFmtId="0" fontId="2" fillId="4" borderId="16" xfId="0" applyFont="1" applyFill="1" applyBorder="1" applyAlignment="1">
      <alignment wrapText="1"/>
    </xf>
    <xf numFmtId="44" fontId="0" fillId="4" borderId="7" xfId="1" applyFont="1" applyFill="1" applyBorder="1"/>
    <xf numFmtId="0" fontId="0" fillId="4" borderId="6" xfId="0" applyFill="1" applyBorder="1"/>
    <xf numFmtId="44" fontId="0" fillId="4" borderId="10" xfId="1" applyFont="1" applyFill="1" applyBorder="1"/>
    <xf numFmtId="0" fontId="0" fillId="4" borderId="17" xfId="0" applyFill="1" applyBorder="1"/>
    <xf numFmtId="0" fontId="2" fillId="4" borderId="12" xfId="0" applyFont="1" applyFill="1" applyBorder="1" applyAlignment="1">
      <alignment wrapText="1"/>
    </xf>
    <xf numFmtId="0" fontId="0" fillId="4" borderId="4" xfId="0" applyFill="1" applyBorder="1"/>
    <xf numFmtId="0" fontId="0" fillId="4" borderId="8" xfId="0" applyFill="1" applyBorder="1"/>
    <xf numFmtId="44" fontId="2" fillId="4" borderId="13" xfId="1" applyFont="1" applyFill="1" applyBorder="1" applyAlignment="1">
      <alignment wrapText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2" fillId="5" borderId="39" xfId="0" applyFont="1" applyFill="1" applyBorder="1" applyAlignment="1">
      <alignment horizontal="center" vertical="center" wrapText="1"/>
    </xf>
    <xf numFmtId="44" fontId="2" fillId="4" borderId="7" xfId="1" applyFont="1" applyFill="1" applyBorder="1" applyProtection="1"/>
    <xf numFmtId="44" fontId="0" fillId="4" borderId="7" xfId="1" applyFont="1" applyFill="1" applyBorder="1" applyProtection="1"/>
    <xf numFmtId="44" fontId="0" fillId="4" borderId="10" xfId="1" applyFont="1" applyFill="1" applyBorder="1" applyProtection="1"/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  <xf numFmtId="0" fontId="10" fillId="0" borderId="1" xfId="0" applyFont="1" applyBorder="1"/>
    <xf numFmtId="0" fontId="0" fillId="3" borderId="0" xfId="0" applyFill="1" applyAlignment="1">
      <alignment horizontal="left"/>
    </xf>
    <xf numFmtId="44" fontId="2" fillId="4" borderId="27" xfId="1" applyFont="1" applyFill="1" applyBorder="1" applyAlignment="1" applyProtection="1">
      <alignment wrapText="1"/>
    </xf>
    <xf numFmtId="10" fontId="2" fillId="4" borderId="27" xfId="2" applyNumberFormat="1" applyFont="1" applyFill="1" applyBorder="1" applyAlignment="1" applyProtection="1">
      <alignment wrapText="1"/>
    </xf>
    <xf numFmtId="9" fontId="2" fillId="4" borderId="30" xfId="2" applyFont="1" applyFill="1" applyBorder="1" applyAlignment="1" applyProtection="1">
      <alignment wrapText="1"/>
    </xf>
    <xf numFmtId="0" fontId="2" fillId="0" borderId="27" xfId="0" applyFont="1" applyBorder="1" applyAlignment="1">
      <alignment wrapText="1"/>
    </xf>
    <xf numFmtId="44" fontId="2" fillId="0" borderId="27" xfId="1" applyFont="1" applyFill="1" applyBorder="1" applyAlignment="1" applyProtection="1">
      <alignment wrapText="1"/>
    </xf>
    <xf numFmtId="0" fontId="0" fillId="4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44" fontId="0" fillId="0" borderId="0" xfId="1" applyFont="1" applyFill="1" applyProtection="1"/>
    <xf numFmtId="9" fontId="0" fillId="0" borderId="0" xfId="2" applyFont="1" applyFill="1" applyProtection="1"/>
    <xf numFmtId="10" fontId="0" fillId="0" borderId="0" xfId="2" applyNumberFormat="1" applyFont="1" applyFill="1" applyProtection="1"/>
    <xf numFmtId="44" fontId="2" fillId="0" borderId="13" xfId="1" applyFont="1" applyFill="1" applyBorder="1" applyAlignment="1" applyProtection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6" fontId="4" fillId="0" borderId="1" xfId="0" quotePrefix="1" applyNumberFormat="1" applyFont="1" applyBorder="1"/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44" fontId="2" fillId="0" borderId="15" xfId="1" applyFont="1" applyFill="1" applyBorder="1" applyAlignment="1">
      <alignment wrapText="1"/>
    </xf>
    <xf numFmtId="44" fontId="1" fillId="0" borderId="42" xfId="1" applyFont="1" applyFill="1" applyBorder="1" applyAlignment="1" applyProtection="1">
      <alignment wrapText="1"/>
      <protection locked="0"/>
    </xf>
    <xf numFmtId="44" fontId="0" fillId="0" borderId="3" xfId="1" applyFont="1" applyFill="1" applyBorder="1" applyProtection="1">
      <protection locked="0"/>
    </xf>
    <xf numFmtId="44" fontId="0" fillId="0" borderId="11" xfId="1" applyFont="1" applyFill="1" applyBorder="1" applyProtection="1">
      <protection locked="0"/>
    </xf>
    <xf numFmtId="165" fontId="2" fillId="0" borderId="13" xfId="1" applyNumberFormat="1" applyFont="1" applyBorder="1" applyAlignment="1">
      <alignment wrapText="1"/>
    </xf>
    <xf numFmtId="165" fontId="1" fillId="0" borderId="27" xfId="1" applyNumberFormat="1" applyFont="1" applyFill="1" applyBorder="1" applyAlignment="1" applyProtection="1">
      <alignment wrapText="1"/>
      <protection locked="0"/>
    </xf>
    <xf numFmtId="165" fontId="0" fillId="0" borderId="1" xfId="1" applyNumberFormat="1" applyFont="1" applyBorder="1" applyProtection="1">
      <protection locked="0"/>
    </xf>
    <xf numFmtId="165" fontId="0" fillId="0" borderId="9" xfId="1" applyNumberFormat="1" applyFont="1" applyBorder="1" applyProtection="1">
      <protection locked="0"/>
    </xf>
    <xf numFmtId="165" fontId="0" fillId="0" borderId="0" xfId="1" applyNumberFormat="1" applyFont="1"/>
    <xf numFmtId="0" fontId="2" fillId="0" borderId="12" xfId="0" applyFont="1" applyBorder="1" applyAlignment="1">
      <alignment horizontal="center" textRotation="90"/>
    </xf>
    <xf numFmtId="44" fontId="2" fillId="0" borderId="13" xfId="1" applyFont="1" applyFill="1" applyBorder="1" applyAlignment="1" applyProtection="1">
      <alignment horizontal="center"/>
    </xf>
    <xf numFmtId="44" fontId="2" fillId="0" borderId="15" xfId="1" applyFont="1" applyFill="1" applyBorder="1" applyAlignment="1" applyProtection="1">
      <alignment horizontal="center"/>
    </xf>
    <xf numFmtId="44" fontId="2" fillId="4" borderId="12" xfId="1" applyFont="1" applyFill="1" applyBorder="1" applyAlignment="1" applyProtection="1">
      <alignment wrapText="1"/>
    </xf>
    <xf numFmtId="9" fontId="0" fillId="0" borderId="0" xfId="2" applyFont="1" applyProtection="1"/>
    <xf numFmtId="0" fontId="2" fillId="0" borderId="28" xfId="0" applyFont="1" applyBorder="1" applyAlignment="1">
      <alignment horizontal="center" textRotation="90"/>
    </xf>
    <xf numFmtId="0" fontId="2" fillId="0" borderId="27" xfId="0" applyFont="1" applyBorder="1"/>
    <xf numFmtId="44" fontId="2" fillId="0" borderId="27" xfId="1" applyFont="1" applyBorder="1" applyProtection="1"/>
    <xf numFmtId="44" fontId="0" fillId="0" borderId="0" xfId="1" applyFont="1" applyProtection="1"/>
    <xf numFmtId="9" fontId="2" fillId="0" borderId="28" xfId="2" applyFont="1" applyFill="1" applyBorder="1" applyAlignment="1" applyProtection="1">
      <alignment wrapText="1"/>
    </xf>
    <xf numFmtId="0" fontId="2" fillId="0" borderId="1" xfId="0" applyFont="1" applyBorder="1" applyAlignment="1">
      <alignment horizontal="center" textRotation="90"/>
    </xf>
    <xf numFmtId="44" fontId="2" fillId="0" borderId="1" xfId="1" applyFont="1" applyFill="1" applyBorder="1" applyProtection="1"/>
    <xf numFmtId="44" fontId="2" fillId="4" borderId="31" xfId="1" applyFont="1" applyFill="1" applyBorder="1" applyProtection="1"/>
    <xf numFmtId="44" fontId="1" fillId="4" borderId="3" xfId="1" applyFont="1" applyFill="1" applyBorder="1" applyProtection="1"/>
    <xf numFmtId="44" fontId="0" fillId="4" borderId="3" xfId="1" applyFont="1" applyFill="1" applyBorder="1" applyProtection="1"/>
    <xf numFmtId="44" fontId="0" fillId="4" borderId="11" xfId="1" applyFont="1" applyFill="1" applyBorder="1" applyProtection="1"/>
    <xf numFmtId="0" fontId="2" fillId="0" borderId="13" xfId="0" applyFont="1" applyBorder="1"/>
    <xf numFmtId="44" fontId="2" fillId="0" borderId="13" xfId="1" applyFont="1" applyBorder="1" applyProtection="1"/>
    <xf numFmtId="0" fontId="2" fillId="0" borderId="27" xfId="0" applyFont="1" applyBorder="1" applyAlignment="1">
      <alignment horizontal="center" textRotation="90"/>
    </xf>
    <xf numFmtId="0" fontId="0" fillId="0" borderId="27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9" fontId="0" fillId="0" borderId="9" xfId="2" applyFont="1" applyBorder="1"/>
    <xf numFmtId="0" fontId="0" fillId="0" borderId="27" xfId="0" applyBorder="1" applyAlignment="1">
      <alignment horizontal="center"/>
    </xf>
    <xf numFmtId="0" fontId="2" fillId="5" borderId="24" xfId="0" applyFont="1" applyFill="1" applyBorder="1" applyAlignment="1">
      <alignment horizontal="center" vertical="center"/>
    </xf>
    <xf numFmtId="44" fontId="1" fillId="0" borderId="1" xfId="1" applyFont="1" applyFill="1" applyBorder="1" applyAlignment="1" applyProtection="1">
      <alignment wrapText="1"/>
      <protection locked="0"/>
    </xf>
    <xf numFmtId="44" fontId="1" fillId="4" borderId="1" xfId="1" applyFont="1" applyFill="1" applyBorder="1" applyAlignment="1" applyProtection="1">
      <alignment wrapText="1"/>
    </xf>
    <xf numFmtId="0" fontId="0" fillId="4" borderId="1" xfId="0" applyFill="1" applyBorder="1"/>
    <xf numFmtId="0" fontId="2" fillId="4" borderId="27" xfId="0" applyFont="1" applyFill="1" applyBorder="1" applyAlignment="1">
      <alignment wrapText="1"/>
    </xf>
    <xf numFmtId="0" fontId="0" fillId="4" borderId="7" xfId="0" applyFill="1" applyBorder="1"/>
    <xf numFmtId="0" fontId="0" fillId="4" borderId="10" xfId="0" applyFill="1" applyBorder="1"/>
    <xf numFmtId="44" fontId="2" fillId="4" borderId="13" xfId="1" applyFont="1" applyFill="1" applyBorder="1" applyAlignment="1" applyProtection="1">
      <alignment wrapText="1"/>
    </xf>
    <xf numFmtId="9" fontId="2" fillId="4" borderId="27" xfId="2" applyFont="1" applyFill="1" applyBorder="1" applyAlignment="1">
      <alignment wrapText="1"/>
    </xf>
    <xf numFmtId="9" fontId="0" fillId="4" borderId="1" xfId="2" applyFont="1" applyFill="1" applyBorder="1" applyAlignment="1">
      <alignment wrapText="1"/>
    </xf>
    <xf numFmtId="9" fontId="0" fillId="0" borderId="0" xfId="2" applyFont="1"/>
    <xf numFmtId="0" fontId="0" fillId="6" borderId="1" xfId="0" applyFill="1" applyBorder="1" applyAlignment="1">
      <alignment wrapText="1"/>
    </xf>
    <xf numFmtId="44" fontId="1" fillId="6" borderId="1" xfId="1" applyFont="1" applyFill="1" applyBorder="1" applyAlignment="1" applyProtection="1">
      <alignment wrapText="1"/>
    </xf>
    <xf numFmtId="44" fontId="1" fillId="6" borderId="5" xfId="1" applyFont="1" applyFill="1" applyBorder="1" applyAlignment="1">
      <alignment wrapText="1"/>
    </xf>
    <xf numFmtId="44" fontId="1" fillId="6" borderId="27" xfId="1" applyFont="1" applyFill="1" applyBorder="1" applyAlignment="1">
      <alignment wrapText="1"/>
    </xf>
    <xf numFmtId="44" fontId="1" fillId="6" borderId="42" xfId="1" applyFont="1" applyFill="1" applyBorder="1" applyAlignment="1">
      <alignment wrapText="1"/>
    </xf>
    <xf numFmtId="6" fontId="1" fillId="6" borderId="27" xfId="1" applyNumberFormat="1" applyFont="1" applyFill="1" applyBorder="1" applyAlignment="1">
      <alignment wrapText="1"/>
    </xf>
    <xf numFmtId="0" fontId="0" fillId="6" borderId="28" xfId="0" applyFill="1" applyBorder="1" applyAlignment="1">
      <alignment horizontal="center"/>
    </xf>
    <xf numFmtId="0" fontId="0" fillId="6" borderId="27" xfId="0" applyFill="1" applyBorder="1" applyAlignment="1">
      <alignment wrapText="1"/>
    </xf>
    <xf numFmtId="14" fontId="0" fillId="6" borderId="1" xfId="0" applyNumberFormat="1" applyFill="1" applyBorder="1" applyProtection="1">
      <protection locked="0"/>
    </xf>
    <xf numFmtId="14" fontId="0" fillId="6" borderId="3" xfId="0" applyNumberFormat="1" applyFill="1" applyBorder="1" applyProtection="1">
      <protection locked="0"/>
    </xf>
    <xf numFmtId="0" fontId="0" fillId="6" borderId="28" xfId="0" applyFill="1" applyBorder="1" applyAlignment="1">
      <alignment wrapText="1"/>
    </xf>
    <xf numFmtId="165" fontId="1" fillId="6" borderId="27" xfId="1" applyNumberFormat="1" applyFont="1" applyFill="1" applyBorder="1" applyAlignment="1">
      <alignment wrapText="1"/>
    </xf>
    <xf numFmtId="44" fontId="0" fillId="6" borderId="3" xfId="1" applyFont="1" applyFill="1" applyBorder="1"/>
    <xf numFmtId="44" fontId="1" fillId="6" borderId="29" xfId="1" applyFont="1" applyFill="1" applyBorder="1" applyAlignment="1">
      <alignment wrapText="1"/>
    </xf>
    <xf numFmtId="44" fontId="1" fillId="6" borderId="28" xfId="1" applyFont="1" applyFill="1" applyBorder="1" applyAlignment="1">
      <alignment wrapText="1"/>
    </xf>
    <xf numFmtId="44" fontId="2" fillId="0" borderId="27" xfId="1" applyFont="1" applyBorder="1" applyAlignment="1">
      <alignment wrapText="1"/>
    </xf>
    <xf numFmtId="44" fontId="0" fillId="6" borderId="1" xfId="1" applyFont="1" applyFill="1" applyBorder="1" applyAlignment="1">
      <alignment wrapText="1"/>
    </xf>
    <xf numFmtId="44" fontId="0" fillId="0" borderId="1" xfId="1" applyFont="1" applyBorder="1"/>
    <xf numFmtId="0" fontId="0" fillId="6" borderId="3" xfId="0" applyFill="1" applyBorder="1" applyAlignment="1">
      <alignment wrapText="1"/>
    </xf>
    <xf numFmtId="9" fontId="2" fillId="4" borderId="30" xfId="2" applyFont="1" applyFill="1" applyBorder="1" applyAlignment="1">
      <alignment wrapText="1"/>
    </xf>
    <xf numFmtId="9" fontId="0" fillId="4" borderId="7" xfId="2" applyFont="1" applyFill="1" applyBorder="1" applyAlignment="1">
      <alignment wrapText="1"/>
    </xf>
    <xf numFmtId="9" fontId="0" fillId="4" borderId="9" xfId="2" applyFont="1" applyFill="1" applyBorder="1" applyAlignment="1">
      <alignment wrapText="1"/>
    </xf>
    <xf numFmtId="44" fontId="0" fillId="0" borderId="9" xfId="1" applyFont="1" applyBorder="1"/>
    <xf numFmtId="9" fontId="0" fillId="4" borderId="10" xfId="2" applyFont="1" applyFill="1" applyBorder="1" applyAlignment="1">
      <alignment wrapText="1"/>
    </xf>
    <xf numFmtId="0" fontId="0" fillId="6" borderId="7" xfId="0" applyFill="1" applyBorder="1" applyAlignment="1">
      <alignment wrapText="1"/>
    </xf>
    <xf numFmtId="44" fontId="0" fillId="0" borderId="1" xfId="1" quotePrefix="1" applyFont="1" applyFill="1" applyBorder="1"/>
    <xf numFmtId="44" fontId="2" fillId="0" borderId="12" xfId="1" applyFont="1" applyFill="1" applyBorder="1" applyAlignment="1" applyProtection="1">
      <alignment wrapText="1"/>
    </xf>
    <xf numFmtId="9" fontId="2" fillId="0" borderId="13" xfId="2" applyFont="1" applyFill="1" applyBorder="1" applyAlignment="1" applyProtection="1">
      <alignment wrapText="1"/>
    </xf>
    <xf numFmtId="0" fontId="2" fillId="0" borderId="0" xfId="0" applyFont="1" applyAlignment="1">
      <alignment vertical="center"/>
    </xf>
    <xf numFmtId="9" fontId="2" fillId="4" borderId="27" xfId="2" applyFont="1" applyFill="1" applyBorder="1" applyAlignment="1" applyProtection="1">
      <alignment wrapText="1"/>
    </xf>
    <xf numFmtId="44" fontId="2" fillId="0" borderId="27" xfId="1" applyFont="1" applyBorder="1" applyAlignment="1" applyProtection="1">
      <alignment wrapText="1"/>
    </xf>
    <xf numFmtId="44" fontId="2" fillId="4" borderId="1" xfId="1" applyFont="1" applyFill="1" applyBorder="1" applyAlignment="1" applyProtection="1">
      <alignment wrapText="1"/>
    </xf>
    <xf numFmtId="2" fontId="0" fillId="4" borderId="1" xfId="0" applyNumberFormat="1" applyFill="1" applyBorder="1"/>
    <xf numFmtId="9" fontId="0" fillId="4" borderId="1" xfId="2" applyFont="1" applyFill="1" applyBorder="1" applyAlignment="1" applyProtection="1">
      <alignment wrapText="1"/>
    </xf>
    <xf numFmtId="44" fontId="0" fillId="6" borderId="1" xfId="1" applyFont="1" applyFill="1" applyBorder="1" applyAlignment="1" applyProtection="1">
      <alignment wrapText="1"/>
    </xf>
    <xf numFmtId="9" fontId="0" fillId="4" borderId="7" xfId="2" applyFont="1" applyFill="1" applyBorder="1" applyAlignment="1" applyProtection="1">
      <alignment wrapText="1"/>
    </xf>
    <xf numFmtId="44" fontId="1" fillId="4" borderId="1" xfId="1" applyFont="1" applyFill="1" applyBorder="1" applyProtection="1"/>
    <xf numFmtId="2" fontId="0" fillId="4" borderId="9" xfId="0" applyNumberFormat="1" applyFill="1" applyBorder="1"/>
    <xf numFmtId="44" fontId="2" fillId="4" borderId="10" xfId="1" applyFont="1" applyFill="1" applyBorder="1" applyProtection="1"/>
    <xf numFmtId="9" fontId="0" fillId="0" borderId="0" xfId="2" applyFont="1" applyFill="1" applyBorder="1" applyProtection="1"/>
    <xf numFmtId="14" fontId="0" fillId="0" borderId="0" xfId="2" applyNumberFormat="1" applyFont="1" applyFill="1" applyProtection="1"/>
    <xf numFmtId="2" fontId="0" fillId="0" borderId="0" xfId="2" applyNumberFormat="1" applyFont="1" applyFill="1" applyProtection="1"/>
    <xf numFmtId="14" fontId="0" fillId="0" borderId="0" xfId="0" applyNumberFormat="1"/>
    <xf numFmtId="2" fontId="0" fillId="0" borderId="0" xfId="0" applyNumberFormat="1"/>
    <xf numFmtId="10" fontId="0" fillId="4" borderId="4" xfId="0" applyNumberFormat="1" applyFill="1" applyBorder="1"/>
    <xf numFmtId="10" fontId="0" fillId="4" borderId="8" xfId="0" applyNumberFormat="1" applyFill="1" applyBorder="1"/>
    <xf numFmtId="44" fontId="0" fillId="4" borderId="1" xfId="1" applyFont="1" applyFill="1" applyBorder="1" applyAlignment="1" applyProtection="1">
      <alignment wrapText="1"/>
    </xf>
    <xf numFmtId="9" fontId="2" fillId="4" borderId="13" xfId="2" applyFont="1" applyFill="1" applyBorder="1" applyAlignment="1" applyProtection="1">
      <alignment wrapText="1"/>
    </xf>
    <xf numFmtId="9" fontId="2" fillId="4" borderId="14" xfId="2" applyFont="1" applyFill="1" applyBorder="1" applyAlignment="1" applyProtection="1">
      <alignment wrapText="1"/>
    </xf>
    <xf numFmtId="0" fontId="2" fillId="0" borderId="28" xfId="0" applyFont="1" applyBorder="1" applyAlignment="1">
      <alignment horizontal="center" textRotation="90" wrapText="1"/>
    </xf>
    <xf numFmtId="0" fontId="2" fillId="0" borderId="42" xfId="0" applyFont="1" applyBorder="1" applyAlignment="1">
      <alignment wrapText="1"/>
    </xf>
    <xf numFmtId="14" fontId="2" fillId="0" borderId="27" xfId="2" applyNumberFormat="1" applyFont="1" applyFill="1" applyBorder="1" applyAlignment="1" applyProtection="1">
      <alignment wrapText="1"/>
    </xf>
    <xf numFmtId="2" fontId="2" fillId="0" borderId="27" xfId="2" applyNumberFormat="1" applyFont="1" applyFill="1" applyBorder="1" applyAlignment="1" applyProtection="1">
      <alignment wrapText="1"/>
    </xf>
    <xf numFmtId="2" fontId="2" fillId="4" borderId="27" xfId="0" applyNumberFormat="1" applyFont="1" applyFill="1" applyBorder="1" applyAlignment="1">
      <alignment wrapText="1"/>
    </xf>
    <xf numFmtId="0" fontId="2" fillId="4" borderId="28" xfId="0" applyFont="1" applyFill="1" applyBorder="1"/>
    <xf numFmtId="44" fontId="2" fillId="4" borderId="5" xfId="1" applyFont="1" applyFill="1" applyBorder="1" applyAlignment="1" applyProtection="1">
      <alignment wrapText="1"/>
    </xf>
    <xf numFmtId="9" fontId="2" fillId="4" borderId="42" xfId="2" applyFont="1" applyFill="1" applyBorder="1" applyAlignment="1" applyProtection="1">
      <alignment wrapText="1"/>
    </xf>
    <xf numFmtId="10" fontId="0" fillId="0" borderId="0" xfId="2" applyNumberFormat="1" applyFont="1" applyProtection="1"/>
    <xf numFmtId="44" fontId="2" fillId="0" borderId="13" xfId="1" applyFont="1" applyBorder="1" applyAlignment="1" applyProtection="1">
      <alignment wrapText="1"/>
    </xf>
    <xf numFmtId="0" fontId="2" fillId="4" borderId="14" xfId="0" applyFont="1" applyFill="1" applyBorder="1" applyAlignment="1">
      <alignment wrapText="1"/>
    </xf>
    <xf numFmtId="44" fontId="1" fillId="4" borderId="4" xfId="1" applyFont="1" applyFill="1" applyBorder="1" applyProtection="1"/>
    <xf numFmtId="44" fontId="1" fillId="4" borderId="8" xfId="1" applyFont="1" applyFill="1" applyBorder="1" applyProtection="1"/>
    <xf numFmtId="44" fontId="1" fillId="4" borderId="9" xfId="1" applyFont="1" applyFill="1" applyBorder="1" applyProtection="1"/>
    <xf numFmtId="44" fontId="1" fillId="6" borderId="1" xfId="1" applyFont="1" applyFill="1" applyBorder="1" applyProtection="1"/>
    <xf numFmtId="0" fontId="0" fillId="6" borderId="4" xfId="0" applyFill="1" applyBorder="1" applyAlignment="1">
      <alignment horizontal="center" wrapText="1"/>
    </xf>
    <xf numFmtId="44" fontId="1" fillId="6" borderId="4" xfId="1" applyFont="1" applyFill="1" applyBorder="1" applyAlignment="1" applyProtection="1">
      <alignment wrapText="1"/>
    </xf>
    <xf numFmtId="14" fontId="1" fillId="6" borderId="1" xfId="2" applyNumberFormat="1" applyFont="1" applyFill="1" applyBorder="1" applyAlignment="1" applyProtection="1">
      <alignment wrapText="1"/>
    </xf>
    <xf numFmtId="2" fontId="1" fillId="6" borderId="1" xfId="2" applyNumberFormat="1" applyFont="1" applyFill="1" applyBorder="1" applyAlignment="1" applyProtection="1">
      <alignment wrapText="1"/>
    </xf>
    <xf numFmtId="14" fontId="0" fillId="6" borderId="1" xfId="0" applyNumberFormat="1" applyFill="1" applyBorder="1" applyAlignment="1">
      <alignment wrapText="1"/>
    </xf>
    <xf numFmtId="10" fontId="0" fillId="4" borderId="1" xfId="2" applyNumberFormat="1" applyFont="1" applyFill="1" applyBorder="1" applyAlignment="1" applyProtection="1">
      <alignment wrapText="1"/>
    </xf>
    <xf numFmtId="10" fontId="0" fillId="4" borderId="9" xfId="2" applyNumberFormat="1" applyFont="1" applyFill="1" applyBorder="1" applyAlignment="1" applyProtection="1">
      <alignment wrapText="1"/>
    </xf>
    <xf numFmtId="10" fontId="2" fillId="4" borderId="30" xfId="2" applyNumberFormat="1" applyFont="1" applyFill="1" applyBorder="1" applyAlignment="1" applyProtection="1">
      <alignment wrapText="1"/>
    </xf>
    <xf numFmtId="10" fontId="0" fillId="4" borderId="7" xfId="2" applyNumberFormat="1" applyFont="1" applyFill="1" applyBorder="1" applyAlignment="1" applyProtection="1">
      <alignment wrapText="1"/>
    </xf>
    <xf numFmtId="10" fontId="0" fillId="4" borderId="10" xfId="2" applyNumberFormat="1" applyFont="1" applyFill="1" applyBorder="1" applyAlignment="1" applyProtection="1">
      <alignment wrapText="1"/>
    </xf>
    <xf numFmtId="44" fontId="0" fillId="0" borderId="1" xfId="0" applyNumberFormat="1" applyBorder="1"/>
    <xf numFmtId="0" fontId="0" fillId="6" borderId="1" xfId="0" applyFill="1" applyBorder="1" applyAlignment="1">
      <alignment horizontal="center" wrapText="1"/>
    </xf>
    <xf numFmtId="9" fontId="1" fillId="6" borderId="1" xfId="2" applyFont="1" applyFill="1" applyBorder="1" applyAlignment="1" applyProtection="1">
      <alignment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0" fillId="6" borderId="2" xfId="0" applyFill="1" applyBorder="1" applyAlignment="1">
      <alignment horizontal="center"/>
    </xf>
    <xf numFmtId="0" fontId="0" fillId="6" borderId="23" xfId="0" applyFill="1" applyBorder="1"/>
    <xf numFmtId="44" fontId="1" fillId="6" borderId="23" xfId="1" applyFont="1" applyFill="1" applyBorder="1" applyProtection="1"/>
    <xf numFmtId="0" fontId="0" fillId="6" borderId="4" xfId="0" applyFill="1" applyBorder="1" applyAlignment="1">
      <alignment horizontal="center"/>
    </xf>
    <xf numFmtId="0" fontId="0" fillId="4" borderId="9" xfId="0" applyFill="1" applyBorder="1"/>
    <xf numFmtId="0" fontId="2" fillId="0" borderId="14" xfId="0" applyFont="1" applyBorder="1" applyAlignment="1">
      <alignment wrapText="1"/>
    </xf>
    <xf numFmtId="0" fontId="2" fillId="4" borderId="13" xfId="0" applyFont="1" applyFill="1" applyBorder="1" applyAlignment="1">
      <alignment wrapText="1"/>
    </xf>
    <xf numFmtId="9" fontId="0" fillId="4" borderId="3" xfId="2" applyFont="1" applyFill="1" applyBorder="1" applyProtection="1"/>
    <xf numFmtId="9" fontId="0" fillId="4" borderId="11" xfId="2" applyFont="1" applyFill="1" applyBorder="1" applyProtection="1"/>
    <xf numFmtId="44" fontId="0" fillId="0" borderId="9" xfId="0" applyNumberFormat="1" applyBorder="1"/>
    <xf numFmtId="9" fontId="0" fillId="0" borderId="13" xfId="2" applyFont="1" applyBorder="1"/>
    <xf numFmtId="44" fontId="0" fillId="0" borderId="13" xfId="0" applyNumberFormat="1" applyBorder="1"/>
    <xf numFmtId="9" fontId="0" fillId="0" borderId="27" xfId="2" applyFont="1" applyBorder="1"/>
    <xf numFmtId="44" fontId="0" fillId="0" borderId="27" xfId="0" applyNumberFormat="1" applyBorder="1"/>
    <xf numFmtId="0" fontId="2" fillId="0" borderId="4" xfId="0" applyFont="1" applyBorder="1" applyAlignment="1">
      <alignment horizontal="center" textRotation="90"/>
    </xf>
    <xf numFmtId="0" fontId="2" fillId="0" borderId="1" xfId="1" applyNumberFormat="1" applyFont="1" applyBorder="1" applyProtection="1"/>
    <xf numFmtId="0" fontId="2" fillId="0" borderId="1" xfId="0" applyFont="1" applyBorder="1" applyAlignment="1">
      <alignment wrapText="1"/>
    </xf>
    <xf numFmtId="44" fontId="0" fillId="0" borderId="1" xfId="2" applyNumberFormat="1" applyFont="1" applyFill="1" applyBorder="1" applyProtection="1">
      <protection locked="0"/>
    </xf>
    <xf numFmtId="0" fontId="0" fillId="4" borderId="1" xfId="0" applyFill="1" applyBorder="1" applyAlignment="1">
      <alignment horizontal="left"/>
    </xf>
    <xf numFmtId="0" fontId="0" fillId="4" borderId="9" xfId="0" applyFill="1" applyBorder="1" applyAlignment="1">
      <alignment horizontal="left" wrapText="1"/>
    </xf>
    <xf numFmtId="0" fontId="2" fillId="4" borderId="12" xfId="0" applyFont="1" applyFill="1" applyBorder="1" applyAlignment="1">
      <alignment horizontal="center" textRotation="90"/>
    </xf>
    <xf numFmtId="0" fontId="2" fillId="4" borderId="13" xfId="0" applyFont="1" applyFill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0" fontId="0" fillId="6" borderId="4" xfId="0" applyFill="1" applyBorder="1" applyAlignment="1">
      <alignment wrapText="1"/>
    </xf>
    <xf numFmtId="0" fontId="0" fillId="2" borderId="4" xfId="0" applyFill="1" applyBorder="1" applyProtection="1">
      <protection locked="0"/>
    </xf>
    <xf numFmtId="0" fontId="2" fillId="0" borderId="13" xfId="0" applyFont="1" applyBorder="1" applyAlignment="1">
      <alignment horizontal="center" textRotation="90" wrapText="1"/>
    </xf>
    <xf numFmtId="0" fontId="2" fillId="0" borderId="1" xfId="1" applyNumberFormat="1" applyFont="1" applyFill="1" applyBorder="1" applyAlignment="1">
      <alignment wrapText="1"/>
    </xf>
    <xf numFmtId="44" fontId="2" fillId="0" borderId="5" xfId="1" applyFont="1" applyBorder="1" applyAlignment="1" applyProtection="1">
      <alignment wrapText="1"/>
    </xf>
    <xf numFmtId="44" fontId="0" fillId="6" borderId="6" xfId="1" applyFont="1" applyFill="1" applyBorder="1" applyAlignment="1" applyProtection="1">
      <alignment wrapText="1"/>
    </xf>
    <xf numFmtId="44" fontId="0" fillId="0" borderId="6" xfId="1" applyFont="1" applyBorder="1" applyProtection="1">
      <protection locked="0"/>
    </xf>
    <xf numFmtId="44" fontId="0" fillId="0" borderId="17" xfId="1" applyFont="1" applyBorder="1" applyProtection="1">
      <protection locked="0"/>
    </xf>
    <xf numFmtId="10" fontId="1" fillId="4" borderId="1" xfId="2" applyNumberFormat="1" applyFont="1" applyFill="1" applyBorder="1" applyAlignment="1" applyProtection="1">
      <alignment wrapText="1"/>
    </xf>
    <xf numFmtId="9" fontId="1" fillId="0" borderId="1" xfId="2" applyFont="1" applyFill="1" applyBorder="1" applyAlignment="1" applyProtection="1">
      <alignment wrapText="1"/>
      <protection locked="0"/>
    </xf>
    <xf numFmtId="10" fontId="1" fillId="4" borderId="7" xfId="2" applyNumberFormat="1" applyFont="1" applyFill="1" applyBorder="1" applyAlignment="1" applyProtection="1">
      <alignment wrapText="1"/>
    </xf>
    <xf numFmtId="0" fontId="0" fillId="0" borderId="4" xfId="0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44" fontId="1" fillId="4" borderId="9" xfId="1" applyFont="1" applyFill="1" applyBorder="1" applyAlignment="1" applyProtection="1">
      <alignment wrapText="1"/>
    </xf>
    <xf numFmtId="10" fontId="1" fillId="4" borderId="9" xfId="2" applyNumberFormat="1" applyFont="1" applyFill="1" applyBorder="1" applyAlignment="1" applyProtection="1">
      <alignment wrapText="1"/>
    </xf>
    <xf numFmtId="10" fontId="1" fillId="4" borderId="10" xfId="2" applyNumberFormat="1" applyFont="1" applyFill="1" applyBorder="1" applyAlignment="1" applyProtection="1">
      <alignment wrapText="1"/>
    </xf>
    <xf numFmtId="44" fontId="2" fillId="0" borderId="42" xfId="1" applyFont="1" applyBorder="1" applyProtection="1"/>
    <xf numFmtId="44" fontId="1" fillId="6" borderId="3" xfId="1" applyFont="1" applyFill="1" applyBorder="1" applyProtection="1"/>
    <xf numFmtId="44" fontId="0" fillId="0" borderId="3" xfId="1" applyFont="1" applyBorder="1" applyProtection="1">
      <protection locked="0"/>
    </xf>
    <xf numFmtId="44" fontId="0" fillId="0" borderId="11" xfId="1" applyFont="1" applyBorder="1" applyProtection="1">
      <protection locked="0"/>
    </xf>
    <xf numFmtId="44" fontId="0" fillId="4" borderId="6" xfId="1" applyFont="1" applyFill="1" applyBorder="1" applyAlignment="1" applyProtection="1">
      <alignment wrapText="1"/>
    </xf>
    <xf numFmtId="44" fontId="2" fillId="4" borderId="1" xfId="1" applyFont="1" applyFill="1" applyBorder="1" applyProtection="1"/>
    <xf numFmtId="44" fontId="2" fillId="4" borderId="9" xfId="1" applyFont="1" applyFill="1" applyBorder="1" applyProtection="1"/>
    <xf numFmtId="0" fontId="2" fillId="0" borderId="43" xfId="0" applyFont="1" applyBorder="1" applyAlignment="1">
      <alignment wrapText="1"/>
    </xf>
    <xf numFmtId="44" fontId="0" fillId="0" borderId="9" xfId="1" quotePrefix="1" applyFont="1" applyFill="1" applyBorder="1"/>
    <xf numFmtId="10" fontId="2" fillId="4" borderId="13" xfId="2" applyNumberFormat="1" applyFont="1" applyFill="1" applyBorder="1" applyAlignment="1" applyProtection="1">
      <alignment wrapText="1"/>
    </xf>
    <xf numFmtId="0" fontId="2" fillId="0" borderId="16" xfId="0" applyFont="1" applyBorder="1" applyAlignment="1">
      <alignment wrapText="1"/>
    </xf>
    <xf numFmtId="0" fontId="0" fillId="6" borderId="6" xfId="0" applyFill="1" applyBorder="1" applyAlignment="1">
      <alignment wrapText="1"/>
    </xf>
    <xf numFmtId="0" fontId="0" fillId="0" borderId="6" xfId="0" applyBorder="1" applyProtection="1">
      <protection locked="0"/>
    </xf>
    <xf numFmtId="0" fontId="0" fillId="0" borderId="17" xfId="0" applyBorder="1" applyProtection="1">
      <protection locked="0"/>
    </xf>
    <xf numFmtId="44" fontId="2" fillId="4" borderId="46" xfId="1" applyFont="1" applyFill="1" applyBorder="1"/>
    <xf numFmtId="44" fontId="2" fillId="4" borderId="47" xfId="1" applyFont="1" applyFill="1" applyBorder="1"/>
    <xf numFmtId="44" fontId="2" fillId="4" borderId="45" xfId="1" applyFont="1" applyFill="1" applyBorder="1" applyAlignment="1">
      <alignment wrapText="1"/>
    </xf>
    <xf numFmtId="44" fontId="2" fillId="0" borderId="5" xfId="1" applyFont="1" applyBorder="1" applyAlignment="1">
      <alignment wrapText="1"/>
    </xf>
    <xf numFmtId="44" fontId="0" fillId="6" borderId="6" xfId="1" applyFont="1" applyFill="1" applyBorder="1" applyAlignment="1">
      <alignment wrapText="1"/>
    </xf>
    <xf numFmtId="0" fontId="2" fillId="0" borderId="28" xfId="0" applyFont="1" applyBorder="1" applyAlignment="1">
      <alignment wrapText="1"/>
    </xf>
    <xf numFmtId="44" fontId="2" fillId="4" borderId="44" xfId="1" applyFont="1" applyFill="1" applyBorder="1" applyProtection="1"/>
    <xf numFmtId="0" fontId="2" fillId="4" borderId="3" xfId="1" applyNumberFormat="1" applyFont="1" applyFill="1" applyBorder="1" applyProtection="1"/>
    <xf numFmtId="9" fontId="1" fillId="6" borderId="1" xfId="2" applyFont="1" applyFill="1" applyBorder="1" applyAlignment="1">
      <alignment wrapText="1"/>
    </xf>
    <xf numFmtId="0" fontId="2" fillId="0" borderId="13" xfId="2" applyNumberFormat="1" applyFont="1" applyFill="1" applyBorder="1" applyAlignment="1">
      <alignment wrapText="1"/>
    </xf>
    <xf numFmtId="0" fontId="2" fillId="0" borderId="13" xfId="1" applyNumberFormat="1" applyFont="1" applyFill="1" applyBorder="1" applyAlignment="1" applyProtection="1">
      <alignment wrapText="1"/>
    </xf>
    <xf numFmtId="0" fontId="2" fillId="0" borderId="13" xfId="1" applyNumberFormat="1" applyFont="1" applyBorder="1" applyAlignment="1">
      <alignment wrapText="1"/>
    </xf>
    <xf numFmtId="0" fontId="2" fillId="4" borderId="13" xfId="2" applyNumberFormat="1" applyFont="1" applyFill="1" applyBorder="1" applyAlignment="1" applyProtection="1">
      <alignment wrapText="1"/>
    </xf>
    <xf numFmtId="0" fontId="2" fillId="4" borderId="14" xfId="2" applyNumberFormat="1" applyFont="1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  <protection locked="0"/>
    </xf>
    <xf numFmtId="0" fontId="0" fillId="4" borderId="4" xfId="2" applyNumberFormat="1" applyFont="1" applyFill="1" applyBorder="1" applyProtection="1"/>
    <xf numFmtId="0" fontId="0" fillId="4" borderId="8" xfId="2" applyNumberFormat="1" applyFont="1" applyFill="1" applyBorder="1" applyProtection="1"/>
    <xf numFmtId="10" fontId="2" fillId="4" borderId="14" xfId="2" applyNumberFormat="1" applyFont="1" applyFill="1" applyBorder="1" applyAlignment="1" applyProtection="1">
      <alignment wrapText="1"/>
    </xf>
    <xf numFmtId="44" fontId="0" fillId="0" borderId="1" xfId="0" applyNumberFormat="1" applyBorder="1" applyProtection="1">
      <protection locked="0"/>
    </xf>
    <xf numFmtId="9" fontId="0" fillId="0" borderId="0" xfId="2" applyFont="1" applyBorder="1"/>
    <xf numFmtId="44" fontId="0" fillId="0" borderId="1" xfId="2" applyNumberFormat="1" applyFont="1" applyBorder="1"/>
    <xf numFmtId="44" fontId="0" fillId="0" borderId="27" xfId="2" applyNumberFormat="1" applyFont="1" applyBorder="1"/>
    <xf numFmtId="44" fontId="0" fillId="0" borderId="27" xfId="1" applyFont="1" applyBorder="1"/>
    <xf numFmtId="44" fontId="0" fillId="0" borderId="1" xfId="1" applyFont="1" applyFill="1" applyBorder="1"/>
    <xf numFmtId="44" fontId="0" fillId="0" borderId="9" xfId="1" applyFont="1" applyFill="1" applyBorder="1"/>
    <xf numFmtId="44" fontId="0" fillId="0" borderId="27" xfId="1" applyFont="1" applyFill="1" applyBorder="1"/>
    <xf numFmtId="44" fontId="0" fillId="0" borderId="27" xfId="1" quotePrefix="1" applyFont="1" applyFill="1" applyBorder="1"/>
    <xf numFmtId="0" fontId="2" fillId="0" borderId="9" xfId="0" applyFont="1" applyBorder="1" applyAlignment="1">
      <alignment wrapText="1"/>
    </xf>
    <xf numFmtId="0" fontId="2" fillId="0" borderId="9" xfId="0" applyFont="1" applyBorder="1" applyAlignment="1">
      <alignment horizontal="center" textRotation="90" wrapText="1"/>
    </xf>
    <xf numFmtId="44" fontId="2" fillId="0" borderId="9" xfId="1" applyFont="1" applyFill="1" applyBorder="1" applyAlignment="1" applyProtection="1">
      <alignment wrapText="1"/>
    </xf>
    <xf numFmtId="44" fontId="2" fillId="0" borderId="9" xfId="1" applyFont="1" applyFill="1" applyBorder="1" applyAlignment="1">
      <alignment wrapText="1"/>
    </xf>
    <xf numFmtId="9" fontId="2" fillId="0" borderId="9" xfId="2" applyFont="1" applyFill="1" applyBorder="1" applyAlignment="1">
      <alignment wrapText="1"/>
    </xf>
    <xf numFmtId="9" fontId="0" fillId="0" borderId="1" xfId="2" applyFont="1" applyFill="1" applyBorder="1"/>
    <xf numFmtId="44" fontId="2" fillId="0" borderId="1" xfId="1" applyFont="1" applyFill="1" applyBorder="1"/>
    <xf numFmtId="9" fontId="2" fillId="0" borderId="1" xfId="2" applyFont="1" applyFill="1" applyBorder="1"/>
    <xf numFmtId="44" fontId="0" fillId="0" borderId="1" xfId="1" applyFont="1" applyFill="1" applyBorder="1" applyAlignment="1">
      <alignment horizontal="right"/>
    </xf>
    <xf numFmtId="0" fontId="0" fillId="4" borderId="3" xfId="0" applyFill="1" applyBorder="1"/>
    <xf numFmtId="0" fontId="0" fillId="4" borderId="11" xfId="0" applyFill="1" applyBorder="1"/>
    <xf numFmtId="44" fontId="0" fillId="0" borderId="48" xfId="0" applyNumberFormat="1" applyBorder="1"/>
    <xf numFmtId="44" fontId="2" fillId="0" borderId="43" xfId="1" applyFont="1" applyFill="1" applyBorder="1" applyAlignment="1" applyProtection="1">
      <alignment wrapText="1"/>
    </xf>
    <xf numFmtId="9" fontId="0" fillId="0" borderId="48" xfId="2" applyFont="1" applyBorder="1"/>
    <xf numFmtId="9" fontId="0" fillId="5" borderId="1" xfId="2" applyFont="1" applyFill="1" applyBorder="1" applyProtection="1">
      <protection locked="0"/>
    </xf>
    <xf numFmtId="9" fontId="0" fillId="5" borderId="9" xfId="2" applyFont="1" applyFill="1" applyBorder="1" applyProtection="1">
      <protection locked="0"/>
    </xf>
    <xf numFmtId="14" fontId="2" fillId="0" borderId="27" xfId="0" applyNumberFormat="1" applyFont="1" applyBorder="1" applyAlignment="1">
      <alignment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0" fillId="0" borderId="2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2">
    <dxf>
      <font>
        <color theme="1"/>
      </font>
      <fill>
        <patternFill>
          <bgColor theme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2C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838200</xdr:colOff>
      <xdr:row>22</xdr:row>
      <xdr:rowOff>47625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B95900-1B21-E089-79DF-9C95879C3A4D}"/>
            </a:ext>
          </a:extLst>
        </xdr:cNvPr>
        <xdr:cNvSpPr txBox="1"/>
      </xdr:nvSpPr>
      <xdr:spPr>
        <a:xfrm>
          <a:off x="838200" y="423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1333499</xdr:colOff>
      <xdr:row>20</xdr:row>
      <xdr:rowOff>57149</xdr:rowOff>
    </xdr:from>
    <xdr:ext cx="4914901" cy="189547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54CAE0D-8626-378B-F74A-C2DDE6F8DECE}"/>
            </a:ext>
          </a:extLst>
        </xdr:cNvPr>
        <xdr:cNvSpPr txBox="1"/>
      </xdr:nvSpPr>
      <xdr:spPr>
        <a:xfrm>
          <a:off x="1333499" y="3867149"/>
          <a:ext cx="4914901" cy="1895475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pays staff for holidays.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If your organization pays staff for holidays, disregard the dates listed.</a:t>
          </a:r>
          <a:endParaRPr lang="en-US" i="1">
            <a:solidFill>
              <a:schemeClr val="bg1"/>
            </a:solidFill>
            <a:effectLst/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r>
            <a:rPr lang="en-US" sz="1100">
              <a:solidFill>
                <a:schemeClr val="bg1"/>
              </a:solidFill>
            </a:rPr>
            <a:t>ONLY use this tab to identify holidays that staff are </a:t>
          </a:r>
          <a:r>
            <a:rPr lang="en-US" sz="1100" u="sng">
              <a:solidFill>
                <a:schemeClr val="bg1"/>
              </a:solidFill>
            </a:rPr>
            <a:t>off</a:t>
          </a:r>
          <a:r>
            <a:rPr lang="en-US" sz="1100" u="sng" baseline="0">
              <a:solidFill>
                <a:schemeClr val="bg1"/>
              </a:solidFill>
            </a:rPr>
            <a:t> work and unpaid</a:t>
          </a:r>
          <a:r>
            <a:rPr lang="en-US" sz="1100" baseline="0">
              <a:solidFill>
                <a:schemeClr val="bg1"/>
              </a:solidFill>
            </a:rPr>
            <a:t>.</a:t>
          </a:r>
        </a:p>
        <a:p>
          <a:pPr algn="ctr"/>
          <a:r>
            <a:rPr lang="en-US" sz="1100">
              <a:solidFill>
                <a:schemeClr val="bg1"/>
              </a:solidFill>
            </a:rPr>
            <a:t>If your organization</a:t>
          </a:r>
          <a:r>
            <a:rPr lang="en-US" sz="1100" baseline="0">
              <a:solidFill>
                <a:schemeClr val="bg1"/>
              </a:solidFill>
            </a:rPr>
            <a:t> closes business/operations on holidays and does NOT offer holiday pay, change the "Pay" column to "Unpaid" and the date will auto-calculate.</a:t>
          </a:r>
        </a:p>
        <a:p>
          <a:pPr algn="ctr"/>
          <a:r>
            <a:rPr lang="en-US" sz="1100" i="1" baseline="0">
              <a:solidFill>
                <a:schemeClr val="bg1"/>
              </a:solidFill>
            </a:rPr>
            <a:t>If there are other dates used for holiday observances (listed or not), use the "Ad Hoc" rows to input those dates.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381000</xdr:colOff>
      <xdr:row>24</xdr:row>
      <xdr:rowOff>47626</xdr:rowOff>
    </xdr:from>
    <xdr:ext cx="5486400" cy="18288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8DB9EF-43B8-40B1-B068-D624F86DDFE6}"/>
            </a:ext>
          </a:extLst>
        </xdr:cNvPr>
        <xdr:cNvSpPr txBox="1"/>
      </xdr:nvSpPr>
      <xdr:spPr>
        <a:xfrm>
          <a:off x="742950" y="5200651"/>
          <a:ext cx="5486400" cy="1828800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Administrative Costs (either direct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or indirect)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are OPTIONAL for your budget overall.</a:t>
          </a:r>
        </a:p>
        <a:p>
          <a:pPr algn="ctr" eaLnBrk="1" fontAlgn="auto" latinLnBrk="0" hangingPunct="1"/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is opting to charge indirect costs.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this tab if your organization is opting to charge direct administrative costs.</a:t>
          </a:r>
          <a:endParaRPr lang="en-US">
            <a:solidFill>
              <a:schemeClr val="bg1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the NCC "Proration of Costs Spreadsheet" to determine the proration rate as needed.</a:t>
          </a:r>
          <a:endParaRPr lang="en-US">
            <a:solidFill>
              <a:schemeClr val="bg1"/>
            </a:solidFill>
            <a:effectLst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161924</xdr:colOff>
      <xdr:row>9</xdr:row>
      <xdr:rowOff>0</xdr:rowOff>
    </xdr:from>
    <xdr:ext cx="6400800" cy="342900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D0D465D-A98A-4DF8-923D-3011A45C57B2}"/>
            </a:ext>
          </a:extLst>
        </xdr:cNvPr>
        <xdr:cNvSpPr txBox="1"/>
      </xdr:nvSpPr>
      <xdr:spPr>
        <a:xfrm>
          <a:off x="161924" y="2352675"/>
          <a:ext cx="6400800" cy="3429000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Administrative Costs (either direct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or indirect)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are OPTIONAL for your budget overall.</a:t>
          </a:r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is opting to charge direct administrative costs.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this tab if your organization is opting to charge indirect costs.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Instructions: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the applicable indirect cost rate in the yellow box in column D.</a:t>
          </a:r>
          <a:b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(15% for de minimis, or your federally negotiated rate)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If your NICRA was calculated using something other than Modified Total Direct Costs (MTDC), </a:t>
          </a:r>
          <a:b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then enter 0 in the fields that are not applicable under your agreement.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endParaRPr lang="en-US" sz="1100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Personnel, Fringe, Travel, Supplies costs are automatically  carried-over from those tabs.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the </a:t>
          </a:r>
          <a:r>
            <a:rPr lang="en-US" sz="1100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total federal costs on your STOP budget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for Services (contracts, other).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</a:t>
          </a:r>
          <a:r>
            <a:rPr lang="en-US" sz="1100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total federal costs on your STOP budget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for any Subawards, up to $50,000 per subaward.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Select the most appropriate allocation category for your organization in column L.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This tab replaces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the indirect costs sheet used in the past.</a:t>
          </a:r>
          <a:endParaRPr lang="en-US">
            <a:solidFill>
              <a:schemeClr val="bg1"/>
            </a:solidFill>
            <a:effectLst/>
          </a:endParaRP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choenleber, Emily" id="{5EF490AC-F5EC-4F6B-B92C-FAB90831D9CF}" userId="S::Emily.Schoenleber@Nebraska.gov::a4ff9c2d-1cea-4fdd-95e6-88b39c6c20b4" providerId="AD"/>
</personList>
</file>

<file path=xl/theme/theme1.xml><?xml version="1.0" encoding="utf-8"?>
<a:theme xmlns:a="http://schemas.openxmlformats.org/drawingml/2006/main" name="Office Theme">
  <a:themeElements>
    <a:clrScheme name="NCC Brand Colors">
      <a:dk1>
        <a:sysClr val="windowText" lastClr="000000"/>
      </a:dk1>
      <a:lt1>
        <a:sysClr val="window" lastClr="FFFFFF"/>
      </a:lt1>
      <a:dk2>
        <a:srgbClr val="4D4D4F"/>
      </a:dk2>
      <a:lt2>
        <a:srgbClr val="B9C8D3"/>
      </a:lt2>
      <a:accent1>
        <a:srgbClr val="00607F"/>
      </a:accent1>
      <a:accent2>
        <a:srgbClr val="FFC843"/>
      </a:accent2>
      <a:accent3>
        <a:srgbClr val="BABF33"/>
      </a:accent3>
      <a:accent4>
        <a:srgbClr val="BB1F53"/>
      </a:accent4>
      <a:accent5>
        <a:srgbClr val="4D4D4F"/>
      </a:accent5>
      <a:accent6>
        <a:srgbClr val="B9C8D3"/>
      </a:accent6>
      <a:hlink>
        <a:srgbClr val="BABF33"/>
      </a:hlink>
      <a:folHlink>
        <a:srgbClr val="BB1F53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X1" dT="2026-04-03T19:24:21.15" personId="{5EF490AC-F5EC-4F6B-B92C-FAB90831D9CF}" id="{0F1EF9CB-533D-47FF-ADA1-206C12C0B8C9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AV1" dT="2026-04-03T19:24:21.15" personId="{5EF490AC-F5EC-4F6B-B92C-FAB90831D9CF}" id="{C3223545-1DA5-4A76-9CFD-4F47EC9734E8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Q2" dT="2026-04-04T00:35:53.25" personId="{5EF490AC-F5EC-4F6B-B92C-FAB90831D9CF}" id="{F1B3B947-7702-4700-B511-412A466B60D3}">
    <text>NOTE: "$ Match Obligation Generated" is shown per line item, however match is NOT required for each line item. Match requirements must be met for your budget overall, not per line item.</text>
  </threadedComment>
  <threadedComment ref="AU2" dT="2026-04-04T00:35:53.25" personId="{5EF490AC-F5EC-4F6B-B92C-FAB90831D9CF}" id="{40ED1845-2BD6-4A0C-9069-4C762C94C293}">
    <text>NOTE: "$ Match Obligation Generated" is shown per line item, however match is NOT required for each line item. Match requirements must be met for your budget overall, not per line item.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N1" dT="2026-04-03T19:24:21.15" personId="{5EF490AC-F5EC-4F6B-B92C-FAB90831D9CF}" id="{159FCDC1-30BF-4D79-AE79-CB12117360F4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AG2" dT="2026-04-04T00:35:53.25" personId="{5EF490AC-F5EC-4F6B-B92C-FAB90831D9CF}" id="{B4D66DE9-DB34-48C6-BB76-9620A2824BA6}">
    <text>NOTE: "$ Match Obligation Generated" is shown per line item, however match is NOT required for each line item. Match requirements must be met for your budget overall, not per line item.</text>
  </threadedComment>
  <threadedComment ref="AM2" dT="2026-04-03T21:06:29.05" personId="{5EF490AC-F5EC-4F6B-B92C-FAB90831D9CF}" id="{D962A71E-E323-4480-A598-6091DC8E3774}">
    <text>Must be less than or equal to Programmatic Proration Rate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U1" dT="2026-04-03T19:24:21.15" personId="{5EF490AC-F5EC-4F6B-B92C-FAB90831D9CF}" id="{9BDC8AFA-132A-4378-B289-0B6A8533D6DA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N2" dT="2026-04-04T00:35:53.25" personId="{5EF490AC-F5EC-4F6B-B92C-FAB90831D9CF}" id="{B7A4FEF2-7C75-4CC0-AA33-4A4CF24CD98C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1349301C-B155-4AF4-A45A-8EF0BD2F8408}">
    <text>Must be less than or equal to Programmatic Proration Rate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U1" dT="2026-04-03T19:24:21.15" personId="{5EF490AC-F5EC-4F6B-B92C-FAB90831D9CF}" id="{F18D8A1B-6405-4C1E-920B-AC9367AFB14A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N2" dT="2026-04-04T00:35:53.25" personId="{5EF490AC-F5EC-4F6B-B92C-FAB90831D9CF}" id="{47B22905-0B7D-4AE9-90FD-A19E43215693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F757A471-7F6E-4057-BA52-BD6EA4F7A493}">
    <text>Must be less than or equal to Programmatic Proration Rate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U1" dT="2026-04-03T19:24:21.15" personId="{5EF490AC-F5EC-4F6B-B92C-FAB90831D9CF}" id="{06D4CADC-4818-4D87-9B89-DC58AC503ABD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N2" dT="2026-04-04T00:35:53.25" personId="{5EF490AC-F5EC-4F6B-B92C-FAB90831D9CF}" id="{114E36BF-CACB-4661-AB09-4904E13B22B4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4957D974-2B03-4E88-AC58-D7878553E58A}">
    <text>Must be less than or equal to Programmatic Proration Rate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U1" dT="2026-04-03T19:24:21.15" personId="{5EF490AC-F5EC-4F6B-B92C-FAB90831D9CF}" id="{3E854142-97E1-4108-BFD8-578F7E6FD0A5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N2" dT="2026-04-04T00:35:53.25" personId="{5EF490AC-F5EC-4F6B-B92C-FAB90831D9CF}" id="{AA9AFA8C-659A-49BC-9149-C02BD8E80ABB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EC4EEAF6-1CF6-4A4F-8DCA-91917E0E836B}">
    <text>Must be less than or equal to Programmatic Proration Rate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N2" dT="2026-04-04T00:35:53.25" personId="{5EF490AC-F5EC-4F6B-B92C-FAB90831D9CF}" id="{28612D78-3C9B-406D-8A5B-E56FA00F21C9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E1275056-3DDF-49BD-BAFB-1D9366B7E720}">
    <text>Must be less than or equal to Programmatic Proration Rate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H2" dT="2026-04-04T00:35:53.25" personId="{5EF490AC-F5EC-4F6B-B92C-FAB90831D9CF}" id="{F2C5E9BA-D84B-4C05-AFEB-E4E4A343665A}">
    <text>NOTE: "$ Match Obligation Generated" is shown per line item, however match is NOT required for each line item. Match requirements must be met for your budget overall, not per line item.</text>
  </threadedComment>
  <threadedComment ref="M2" dT="2026-04-03T21:06:29.05" personId="{5EF490AC-F5EC-4F6B-B92C-FAB90831D9CF}" id="{D10FACBD-1216-4051-BE81-44D6CC31B3C8}">
    <text>Must be less than or equal to Programmatic Proration Rate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E1" dT="2026-03-20T20:44:12.54" personId="{5EF490AC-F5EC-4F6B-B92C-FAB90831D9CF}" id="{A95236FE-702A-4869-A78F-444CF481124D}">
    <text>For a condensed view, uncheck “0” and “Blank” from this drop-down.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70A72-E1A9-4C38-868C-5350BC2E41ED}">
  <dimension ref="A1:O23"/>
  <sheetViews>
    <sheetView tabSelected="1" workbookViewId="0">
      <pane xSplit="4" ySplit="2" topLeftCell="E3" activePane="bottomRight" state="frozen"/>
      <selection pane="topRight" activeCell="C1" sqref="C1"/>
      <selection pane="bottomLeft" activeCell="A3" sqref="A3"/>
      <selection pane="bottomRight" activeCell="A4" sqref="A4"/>
    </sheetView>
  </sheetViews>
  <sheetFormatPr defaultRowHeight="15" x14ac:dyDescent="0.25"/>
  <cols>
    <col min="1" max="1" width="14.7109375" customWidth="1"/>
    <col min="2" max="2" width="12.28515625" bestFit="1" customWidth="1"/>
    <col min="3" max="3" width="4.7109375" style="22" bestFit="1" customWidth="1"/>
    <col min="4" max="4" width="12.85546875" bestFit="1" customWidth="1"/>
    <col min="5" max="5" width="13.28515625" bestFit="1" customWidth="1"/>
    <col min="6" max="6" width="16.140625" bestFit="1" customWidth="1"/>
    <col min="7" max="7" width="25.85546875" customWidth="1"/>
    <col min="8" max="8" width="13.5703125" style="114" bestFit="1" customWidth="1"/>
    <col min="9" max="9" width="24.28515625" style="115" bestFit="1" customWidth="1"/>
    <col min="10" max="10" width="19.5703125" style="114" customWidth="1"/>
    <col min="11" max="11" width="12.28515625" style="114" customWidth="1"/>
    <col min="12" max="12" width="14" style="114" bestFit="1" customWidth="1"/>
    <col min="13" max="13" width="13.7109375" style="116" bestFit="1" customWidth="1"/>
    <col min="14" max="14" width="12.28515625" style="116" customWidth="1"/>
    <col min="15" max="15" width="18" style="115" bestFit="1" customWidth="1"/>
  </cols>
  <sheetData>
    <row r="1" spans="1:15" s="8" customFormat="1" ht="60" customHeight="1" thickBot="1" x14ac:dyDescent="0.3">
      <c r="A1" s="345" t="s">
        <v>0</v>
      </c>
      <c r="B1" s="346"/>
      <c r="C1" s="346"/>
      <c r="D1" s="346"/>
      <c r="E1" s="343" t="s">
        <v>405</v>
      </c>
      <c r="F1" s="343"/>
      <c r="G1" s="343"/>
      <c r="H1" s="343"/>
      <c r="I1" s="343"/>
      <c r="J1" s="343"/>
      <c r="K1" s="343"/>
      <c r="L1" s="343"/>
      <c r="M1" s="343"/>
      <c r="N1" s="343"/>
      <c r="O1" s="344"/>
    </row>
    <row r="2" spans="1:15" s="7" customFormat="1" ht="51.75" x14ac:dyDescent="0.25">
      <c r="A2" s="78" t="s">
        <v>1</v>
      </c>
      <c r="B2" s="31" t="s">
        <v>392</v>
      </c>
      <c r="C2" s="271" t="s">
        <v>43</v>
      </c>
      <c r="D2" s="251" t="s">
        <v>2</v>
      </c>
      <c r="E2" s="295" t="s">
        <v>75</v>
      </c>
      <c r="F2" s="31" t="s">
        <v>301</v>
      </c>
      <c r="G2" s="76" t="s">
        <v>94</v>
      </c>
      <c r="H2" s="193" t="s">
        <v>312</v>
      </c>
      <c r="I2" s="194" t="s">
        <v>355</v>
      </c>
      <c r="J2" s="117" t="s">
        <v>356</v>
      </c>
      <c r="K2" s="117" t="s">
        <v>357</v>
      </c>
      <c r="L2" s="163" t="s">
        <v>358</v>
      </c>
      <c r="M2" s="294" t="s">
        <v>359</v>
      </c>
      <c r="N2" s="294" t="s">
        <v>360</v>
      </c>
      <c r="O2" s="215" t="s">
        <v>361</v>
      </c>
    </row>
    <row r="3" spans="1:15" s="44" customFormat="1" x14ac:dyDescent="0.25">
      <c r="A3" s="269" t="s">
        <v>46</v>
      </c>
      <c r="B3" s="167" t="s">
        <v>393</v>
      </c>
      <c r="C3" s="242" t="s">
        <v>279</v>
      </c>
      <c r="D3" s="191" t="s">
        <v>44</v>
      </c>
      <c r="E3" s="296" t="s">
        <v>76</v>
      </c>
      <c r="F3" s="167" t="s">
        <v>300</v>
      </c>
      <c r="G3" s="185" t="s">
        <v>45</v>
      </c>
      <c r="H3" s="232">
        <v>60000</v>
      </c>
      <c r="I3" s="243">
        <v>0.5</v>
      </c>
      <c r="J3" s="168">
        <f>H3*(I3*0.5)</f>
        <v>15000</v>
      </c>
      <c r="K3" s="168">
        <f>(H3*I3)-J3</f>
        <v>15000</v>
      </c>
      <c r="L3" s="61">
        <f>H3-SUM(J3:K3)</f>
        <v>30000</v>
      </c>
      <c r="M3" s="62">
        <f>IFERROR(ROUND(J3/$H3,4),"")</f>
        <v>0.25</v>
      </c>
      <c r="N3" s="62">
        <f>IFERROR(ROUND(K3/$H3,4),"")</f>
        <v>0.25</v>
      </c>
      <c r="O3" s="63">
        <f>IFERROR(ROUND(L3/$H3,4),"")</f>
        <v>0.5</v>
      </c>
    </row>
    <row r="4" spans="1:15" x14ac:dyDescent="0.25">
      <c r="A4" s="270"/>
      <c r="B4" s="15"/>
      <c r="C4" s="112" t="s">
        <v>280</v>
      </c>
      <c r="D4" s="27"/>
      <c r="E4" s="297"/>
      <c r="F4" s="9"/>
      <c r="G4" s="18"/>
      <c r="H4" s="11"/>
      <c r="I4" s="20"/>
      <c r="J4" s="19"/>
      <c r="K4" s="19"/>
      <c r="L4" s="61">
        <f t="shared" ref="L4:L23" si="0">H4-J4</f>
        <v>0</v>
      </c>
      <c r="M4" s="62" t="str">
        <f t="shared" ref="M4:M23" si="1">IFERROR(ROUND(J4/$H4,4),"")</f>
        <v/>
      </c>
      <c r="N4" s="62"/>
      <c r="O4" s="63" t="str">
        <f t="shared" ref="O4:O23" si="2">IFERROR(1-M4,"")</f>
        <v/>
      </c>
    </row>
    <row r="5" spans="1:15" x14ac:dyDescent="0.25">
      <c r="A5" s="89" t="str">
        <f>IF(D5="","",A4)</f>
        <v/>
      </c>
      <c r="B5" s="159" t="str">
        <f>IF(D5="","",B4)</f>
        <v/>
      </c>
      <c r="C5" s="112" t="s">
        <v>281</v>
      </c>
      <c r="D5" s="27"/>
      <c r="E5" s="297"/>
      <c r="F5" s="9"/>
      <c r="G5" s="18"/>
      <c r="H5" s="11"/>
      <c r="I5" s="20"/>
      <c r="J5" s="19"/>
      <c r="K5" s="19"/>
      <c r="L5" s="61">
        <f t="shared" si="0"/>
        <v>0</v>
      </c>
      <c r="M5" s="62" t="str">
        <f t="shared" si="1"/>
        <v/>
      </c>
      <c r="N5" s="62"/>
      <c r="O5" s="63" t="str">
        <f t="shared" si="2"/>
        <v/>
      </c>
    </row>
    <row r="6" spans="1:15" x14ac:dyDescent="0.25">
      <c r="A6" s="89" t="str">
        <f t="shared" ref="A6:A23" si="3">IF(D6="","",A5)</f>
        <v/>
      </c>
      <c r="B6" s="159" t="str">
        <f t="shared" ref="B6:B23" si="4">IF(D6="","",B5)</f>
        <v/>
      </c>
      <c r="C6" s="112" t="s">
        <v>282</v>
      </c>
      <c r="D6" s="27"/>
      <c r="E6" s="297"/>
      <c r="F6" s="9"/>
      <c r="G6" s="18"/>
      <c r="H6" s="11"/>
      <c r="I6" s="20"/>
      <c r="J6" s="19"/>
      <c r="K6" s="19"/>
      <c r="L6" s="61">
        <f t="shared" si="0"/>
        <v>0</v>
      </c>
      <c r="M6" s="62" t="str">
        <f t="shared" si="1"/>
        <v/>
      </c>
      <c r="N6" s="62"/>
      <c r="O6" s="63" t="str">
        <f t="shared" si="2"/>
        <v/>
      </c>
    </row>
    <row r="7" spans="1:15" x14ac:dyDescent="0.25">
      <c r="A7" s="89" t="str">
        <f t="shared" si="3"/>
        <v/>
      </c>
      <c r="B7" s="159" t="str">
        <f t="shared" si="4"/>
        <v/>
      </c>
      <c r="C7" s="112" t="s">
        <v>283</v>
      </c>
      <c r="D7" s="27"/>
      <c r="E7" s="297"/>
      <c r="F7" s="9"/>
      <c r="G7" s="18"/>
      <c r="H7" s="11"/>
      <c r="I7" s="20"/>
      <c r="J7" s="19"/>
      <c r="K7" s="19"/>
      <c r="L7" s="61">
        <f t="shared" si="0"/>
        <v>0</v>
      </c>
      <c r="M7" s="62" t="str">
        <f t="shared" si="1"/>
        <v/>
      </c>
      <c r="N7" s="62"/>
      <c r="O7" s="63" t="str">
        <f t="shared" si="2"/>
        <v/>
      </c>
    </row>
    <row r="8" spans="1:15" x14ac:dyDescent="0.25">
      <c r="A8" s="89" t="str">
        <f t="shared" si="3"/>
        <v/>
      </c>
      <c r="B8" s="159" t="str">
        <f t="shared" si="4"/>
        <v/>
      </c>
      <c r="C8" s="112" t="s">
        <v>284</v>
      </c>
      <c r="D8" s="27"/>
      <c r="E8" s="297"/>
      <c r="F8" s="9"/>
      <c r="G8" s="18"/>
      <c r="H8" s="11"/>
      <c r="I8" s="20"/>
      <c r="J8" s="19"/>
      <c r="K8" s="19"/>
      <c r="L8" s="61">
        <f t="shared" si="0"/>
        <v>0</v>
      </c>
      <c r="M8" s="62" t="str">
        <f t="shared" si="1"/>
        <v/>
      </c>
      <c r="N8" s="62"/>
      <c r="O8" s="63" t="str">
        <f t="shared" si="2"/>
        <v/>
      </c>
    </row>
    <row r="9" spans="1:15" x14ac:dyDescent="0.25">
      <c r="A9" s="89" t="str">
        <f t="shared" si="3"/>
        <v/>
      </c>
      <c r="B9" s="159" t="str">
        <f t="shared" si="4"/>
        <v/>
      </c>
      <c r="C9" s="112" t="s">
        <v>285</v>
      </c>
      <c r="D9" s="27"/>
      <c r="E9" s="297"/>
      <c r="F9" s="9"/>
      <c r="G9" s="18"/>
      <c r="H9" s="11"/>
      <c r="I9" s="20"/>
      <c r="J9" s="19"/>
      <c r="K9" s="19"/>
      <c r="L9" s="61">
        <f t="shared" si="0"/>
        <v>0</v>
      </c>
      <c r="M9" s="62" t="str">
        <f t="shared" si="1"/>
        <v/>
      </c>
      <c r="N9" s="62"/>
      <c r="O9" s="63" t="str">
        <f t="shared" si="2"/>
        <v/>
      </c>
    </row>
    <row r="10" spans="1:15" x14ac:dyDescent="0.25">
      <c r="A10" s="89" t="str">
        <f t="shared" si="3"/>
        <v/>
      </c>
      <c r="B10" s="159" t="str">
        <f t="shared" si="4"/>
        <v/>
      </c>
      <c r="C10" s="112" t="s">
        <v>286</v>
      </c>
      <c r="D10" s="27"/>
      <c r="E10" s="297"/>
      <c r="F10" s="9"/>
      <c r="G10" s="18"/>
      <c r="H10" s="11"/>
      <c r="I10" s="20"/>
      <c r="J10" s="19"/>
      <c r="K10" s="19"/>
      <c r="L10" s="61">
        <f t="shared" si="0"/>
        <v>0</v>
      </c>
      <c r="M10" s="62" t="str">
        <f t="shared" si="1"/>
        <v/>
      </c>
      <c r="N10" s="62"/>
      <c r="O10" s="63" t="str">
        <f t="shared" si="2"/>
        <v/>
      </c>
    </row>
    <row r="11" spans="1:15" x14ac:dyDescent="0.25">
      <c r="A11" s="89" t="str">
        <f t="shared" si="3"/>
        <v/>
      </c>
      <c r="B11" s="159" t="str">
        <f t="shared" si="4"/>
        <v/>
      </c>
      <c r="C11" s="112" t="s">
        <v>287</v>
      </c>
      <c r="D11" s="27"/>
      <c r="E11" s="297"/>
      <c r="F11" s="9"/>
      <c r="G11" s="18"/>
      <c r="H11" s="11"/>
      <c r="I11" s="20"/>
      <c r="J11" s="19"/>
      <c r="K11" s="19"/>
      <c r="L11" s="61">
        <f t="shared" si="0"/>
        <v>0</v>
      </c>
      <c r="M11" s="62" t="str">
        <f t="shared" si="1"/>
        <v/>
      </c>
      <c r="N11" s="62"/>
      <c r="O11" s="63" t="str">
        <f t="shared" si="2"/>
        <v/>
      </c>
    </row>
    <row r="12" spans="1:15" x14ac:dyDescent="0.25">
      <c r="A12" s="89" t="str">
        <f t="shared" si="3"/>
        <v/>
      </c>
      <c r="B12" s="159" t="str">
        <f t="shared" si="4"/>
        <v/>
      </c>
      <c r="C12" s="112" t="s">
        <v>288</v>
      </c>
      <c r="D12" s="27"/>
      <c r="E12" s="297"/>
      <c r="F12" s="9"/>
      <c r="G12" s="18"/>
      <c r="H12" s="11"/>
      <c r="I12" s="20"/>
      <c r="J12" s="19"/>
      <c r="K12" s="19"/>
      <c r="L12" s="61">
        <f t="shared" si="0"/>
        <v>0</v>
      </c>
      <c r="M12" s="62" t="str">
        <f t="shared" si="1"/>
        <v/>
      </c>
      <c r="N12" s="62"/>
      <c r="O12" s="63" t="str">
        <f t="shared" si="2"/>
        <v/>
      </c>
    </row>
    <row r="13" spans="1:15" x14ac:dyDescent="0.25">
      <c r="A13" s="89" t="str">
        <f t="shared" si="3"/>
        <v/>
      </c>
      <c r="B13" s="159" t="str">
        <f t="shared" si="4"/>
        <v/>
      </c>
      <c r="C13" s="112" t="s">
        <v>289</v>
      </c>
      <c r="D13" s="27"/>
      <c r="E13" s="297"/>
      <c r="F13" s="9"/>
      <c r="G13" s="18"/>
      <c r="H13" s="11"/>
      <c r="I13" s="20"/>
      <c r="J13" s="19"/>
      <c r="K13" s="19"/>
      <c r="L13" s="61">
        <f t="shared" si="0"/>
        <v>0</v>
      </c>
      <c r="M13" s="62" t="str">
        <f t="shared" si="1"/>
        <v/>
      </c>
      <c r="N13" s="62"/>
      <c r="O13" s="63" t="str">
        <f t="shared" si="2"/>
        <v/>
      </c>
    </row>
    <row r="14" spans="1:15" x14ac:dyDescent="0.25">
      <c r="A14" s="89" t="str">
        <f t="shared" si="3"/>
        <v/>
      </c>
      <c r="B14" s="159" t="str">
        <f t="shared" si="4"/>
        <v/>
      </c>
      <c r="C14" s="112" t="s">
        <v>290</v>
      </c>
      <c r="D14" s="27"/>
      <c r="E14" s="297"/>
      <c r="F14" s="9"/>
      <c r="G14" s="18"/>
      <c r="H14" s="11"/>
      <c r="I14" s="20"/>
      <c r="J14" s="19"/>
      <c r="K14" s="19"/>
      <c r="L14" s="61">
        <f t="shared" si="0"/>
        <v>0</v>
      </c>
      <c r="M14" s="62" t="str">
        <f t="shared" si="1"/>
        <v/>
      </c>
      <c r="N14" s="62"/>
      <c r="O14" s="63" t="str">
        <f t="shared" si="2"/>
        <v/>
      </c>
    </row>
    <row r="15" spans="1:15" x14ac:dyDescent="0.25">
      <c r="A15" s="89" t="str">
        <f t="shared" si="3"/>
        <v/>
      </c>
      <c r="B15" s="159" t="str">
        <f t="shared" si="4"/>
        <v/>
      </c>
      <c r="C15" s="112" t="s">
        <v>291</v>
      </c>
      <c r="D15" s="27"/>
      <c r="E15" s="297"/>
      <c r="F15" s="9"/>
      <c r="G15" s="18"/>
      <c r="H15" s="11"/>
      <c r="I15" s="20"/>
      <c r="J15" s="19"/>
      <c r="K15" s="19"/>
      <c r="L15" s="61">
        <f t="shared" si="0"/>
        <v>0</v>
      </c>
      <c r="M15" s="62" t="str">
        <f t="shared" si="1"/>
        <v/>
      </c>
      <c r="N15" s="62"/>
      <c r="O15" s="63" t="str">
        <f t="shared" si="2"/>
        <v/>
      </c>
    </row>
    <row r="16" spans="1:15" x14ac:dyDescent="0.25">
      <c r="A16" s="89" t="str">
        <f t="shared" si="3"/>
        <v/>
      </c>
      <c r="B16" s="159" t="str">
        <f t="shared" si="4"/>
        <v/>
      </c>
      <c r="C16" s="112" t="s">
        <v>292</v>
      </c>
      <c r="D16" s="27"/>
      <c r="E16" s="297"/>
      <c r="F16" s="9"/>
      <c r="G16" s="18"/>
      <c r="H16" s="11"/>
      <c r="I16" s="20"/>
      <c r="J16" s="19"/>
      <c r="K16" s="19"/>
      <c r="L16" s="61">
        <f t="shared" si="0"/>
        <v>0</v>
      </c>
      <c r="M16" s="62" t="str">
        <f t="shared" si="1"/>
        <v/>
      </c>
      <c r="N16" s="62"/>
      <c r="O16" s="63" t="str">
        <f t="shared" si="2"/>
        <v/>
      </c>
    </row>
    <row r="17" spans="1:15" x14ac:dyDescent="0.25">
      <c r="A17" s="89" t="str">
        <f t="shared" si="3"/>
        <v/>
      </c>
      <c r="B17" s="159" t="str">
        <f t="shared" si="4"/>
        <v/>
      </c>
      <c r="C17" s="112" t="s">
        <v>293</v>
      </c>
      <c r="D17" s="27"/>
      <c r="E17" s="297"/>
      <c r="F17" s="9"/>
      <c r="G17" s="18"/>
      <c r="H17" s="11"/>
      <c r="I17" s="20"/>
      <c r="J17" s="19"/>
      <c r="K17" s="19"/>
      <c r="L17" s="61">
        <f t="shared" si="0"/>
        <v>0</v>
      </c>
      <c r="M17" s="62" t="str">
        <f t="shared" si="1"/>
        <v/>
      </c>
      <c r="N17" s="62"/>
      <c r="O17" s="63" t="str">
        <f t="shared" si="2"/>
        <v/>
      </c>
    </row>
    <row r="18" spans="1:15" x14ac:dyDescent="0.25">
      <c r="A18" s="89" t="str">
        <f t="shared" si="3"/>
        <v/>
      </c>
      <c r="B18" s="159" t="str">
        <f t="shared" si="4"/>
        <v/>
      </c>
      <c r="C18" s="112" t="s">
        <v>294</v>
      </c>
      <c r="D18" s="27"/>
      <c r="E18" s="297"/>
      <c r="F18" s="9"/>
      <c r="G18" s="18"/>
      <c r="H18" s="11"/>
      <c r="I18" s="20"/>
      <c r="J18" s="19"/>
      <c r="K18" s="19"/>
      <c r="L18" s="61">
        <f t="shared" si="0"/>
        <v>0</v>
      </c>
      <c r="M18" s="62" t="str">
        <f t="shared" si="1"/>
        <v/>
      </c>
      <c r="N18" s="62"/>
      <c r="O18" s="63" t="str">
        <f t="shared" si="2"/>
        <v/>
      </c>
    </row>
    <row r="19" spans="1:15" x14ac:dyDescent="0.25">
      <c r="A19" s="89" t="str">
        <f t="shared" si="3"/>
        <v/>
      </c>
      <c r="B19" s="159" t="str">
        <f t="shared" si="4"/>
        <v/>
      </c>
      <c r="C19" s="112" t="s">
        <v>295</v>
      </c>
      <c r="D19" s="27"/>
      <c r="E19" s="297"/>
      <c r="F19" s="9"/>
      <c r="G19" s="18"/>
      <c r="H19" s="11"/>
      <c r="I19" s="20"/>
      <c r="J19" s="19"/>
      <c r="K19" s="19"/>
      <c r="L19" s="61">
        <f t="shared" si="0"/>
        <v>0</v>
      </c>
      <c r="M19" s="62" t="str">
        <f t="shared" si="1"/>
        <v/>
      </c>
      <c r="N19" s="62"/>
      <c r="O19" s="63" t="str">
        <f t="shared" si="2"/>
        <v/>
      </c>
    </row>
    <row r="20" spans="1:15" x14ac:dyDescent="0.25">
      <c r="A20" s="89" t="str">
        <f t="shared" si="3"/>
        <v/>
      </c>
      <c r="B20" s="159" t="str">
        <f t="shared" si="4"/>
        <v/>
      </c>
      <c r="C20" s="112" t="s">
        <v>296</v>
      </c>
      <c r="D20" s="27"/>
      <c r="E20" s="297"/>
      <c r="F20" s="9"/>
      <c r="G20" s="18"/>
      <c r="H20" s="11"/>
      <c r="I20" s="20"/>
      <c r="J20" s="19"/>
      <c r="K20" s="19"/>
      <c r="L20" s="61">
        <f t="shared" si="0"/>
        <v>0</v>
      </c>
      <c r="M20" s="62" t="str">
        <f t="shared" si="1"/>
        <v/>
      </c>
      <c r="N20" s="62"/>
      <c r="O20" s="63" t="str">
        <f t="shared" si="2"/>
        <v/>
      </c>
    </row>
    <row r="21" spans="1:15" x14ac:dyDescent="0.25">
      <c r="A21" s="89" t="str">
        <f t="shared" si="3"/>
        <v/>
      </c>
      <c r="B21" s="159" t="str">
        <f t="shared" si="4"/>
        <v/>
      </c>
      <c r="C21" s="112" t="s">
        <v>297</v>
      </c>
      <c r="D21" s="27"/>
      <c r="E21" s="297"/>
      <c r="F21" s="9"/>
      <c r="G21" s="18"/>
      <c r="H21" s="11"/>
      <c r="I21" s="20"/>
      <c r="J21" s="19"/>
      <c r="K21" s="19"/>
      <c r="L21" s="61">
        <f t="shared" si="0"/>
        <v>0</v>
      </c>
      <c r="M21" s="62" t="str">
        <f t="shared" si="1"/>
        <v/>
      </c>
      <c r="N21" s="62"/>
      <c r="O21" s="63" t="str">
        <f t="shared" si="2"/>
        <v/>
      </c>
    </row>
    <row r="22" spans="1:15" x14ac:dyDescent="0.25">
      <c r="A22" s="89" t="str">
        <f t="shared" si="3"/>
        <v/>
      </c>
      <c r="B22" s="159" t="str">
        <f t="shared" si="4"/>
        <v/>
      </c>
      <c r="C22" s="112" t="s">
        <v>298</v>
      </c>
      <c r="D22" s="27"/>
      <c r="E22" s="297"/>
      <c r="F22" s="9"/>
      <c r="G22" s="18"/>
      <c r="H22" s="11"/>
      <c r="I22" s="20"/>
      <c r="J22" s="19"/>
      <c r="K22" s="19"/>
      <c r="L22" s="61">
        <f t="shared" si="0"/>
        <v>0</v>
      </c>
      <c r="M22" s="62" t="str">
        <f t="shared" si="1"/>
        <v/>
      </c>
      <c r="N22" s="62"/>
      <c r="O22" s="63" t="str">
        <f t="shared" si="2"/>
        <v/>
      </c>
    </row>
    <row r="23" spans="1:15" ht="15.75" thickBot="1" x14ac:dyDescent="0.3">
      <c r="A23" s="90" t="str">
        <f t="shared" si="3"/>
        <v/>
      </c>
      <c r="B23" s="250" t="str">
        <f t="shared" si="4"/>
        <v/>
      </c>
      <c r="C23" s="113" t="s">
        <v>299</v>
      </c>
      <c r="D23" s="29"/>
      <c r="E23" s="298"/>
      <c r="F23" s="28"/>
      <c r="G23" s="57"/>
      <c r="H23" s="24"/>
      <c r="I23" s="25"/>
      <c r="J23" s="26"/>
      <c r="K23" s="26"/>
      <c r="L23" s="64">
        <f t="shared" si="0"/>
        <v>0</v>
      </c>
      <c r="M23" s="65" t="str">
        <f t="shared" si="1"/>
        <v/>
      </c>
      <c r="N23" s="65"/>
      <c r="O23" s="66" t="str">
        <f t="shared" si="2"/>
        <v/>
      </c>
    </row>
  </sheetData>
  <sheetProtection algorithmName="SHA-512" hashValue="LPeyBAgD922LAkkbMj4IiUua1flT980r5Ry+wG/BPq/BNw5DSM3qKVF2UXtxKgxHzRUij9Bqi/OUtzXgtF+rrg==" saltValue="YU7hx/G23mHgAiTjlGYE2g==" spinCount="100000" sheet="1" formatCells="0" formatColumns="0" formatRows="0"/>
  <mergeCells count="2">
    <mergeCell ref="E1:O1"/>
    <mergeCell ref="A1:D1"/>
  </mergeCells>
  <phoneticPr fontId="5" type="noConversion"/>
  <dataValidations count="3">
    <dataValidation type="list" operator="lessThanOrEqual" allowBlank="1" showInputMessage="1" showErrorMessage="1" sqref="E4:E23" xr:uid="{F2275355-D199-42FB-A4EB-B3D69E9C49A6}">
      <formula1>"Staff, Volunteer"</formula1>
    </dataValidation>
    <dataValidation type="textLength" operator="lessThanOrEqual" allowBlank="1" showInputMessage="1" showErrorMessage="1" sqref="G4:G23 B5:B23 C4:D23 A4:A23" xr:uid="{2A27170B-6068-477A-91B1-90BECB525A5C}">
      <formula1>100</formula1>
    </dataValidation>
    <dataValidation type="list" operator="lessThanOrEqual" allowBlank="1" showInputMessage="1" showErrorMessage="1" sqref="F3:F23" xr:uid="{F6A4C73E-C231-4CC8-A26E-6FAA1550D7A7}">
      <formula1>"Existing, New"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lessThanOrEqual" allowBlank="1" showInputMessage="1" showErrorMessage="1" xr:uid="{EB46FB29-E139-40A2-8524-E13DC39213AF}">
          <x14:formula1>
            <xm:f>'Budget Mapping'!$K$2:$K$7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D1751-78D9-4E28-B309-1C1B6E7AA855}">
  <dimension ref="A1:E18"/>
  <sheetViews>
    <sheetView workbookViewId="0"/>
  </sheetViews>
  <sheetFormatPr defaultRowHeight="15" x14ac:dyDescent="0.25"/>
  <cols>
    <col min="1" max="1" width="41.85546875" bestFit="1" customWidth="1"/>
    <col min="2" max="2" width="36.5703125" bestFit="1" customWidth="1"/>
    <col min="3" max="3" width="7.85546875" customWidth="1"/>
    <col min="4" max="5" width="14.42578125" bestFit="1" customWidth="1"/>
  </cols>
  <sheetData>
    <row r="1" spans="1:5" x14ac:dyDescent="0.25">
      <c r="A1" s="118" t="s">
        <v>3</v>
      </c>
      <c r="B1" s="118" t="s">
        <v>4</v>
      </c>
      <c r="C1" s="118" t="s">
        <v>32</v>
      </c>
      <c r="D1" s="119">
        <v>2026</v>
      </c>
      <c r="E1" s="119">
        <v>2027</v>
      </c>
    </row>
    <row r="2" spans="1:5" x14ac:dyDescent="0.25">
      <c r="A2" s="118" t="s">
        <v>5</v>
      </c>
      <c r="B2" s="120" t="s">
        <v>6</v>
      </c>
      <c r="C2" s="14" t="s">
        <v>33</v>
      </c>
      <c r="D2" s="121">
        <f>IF($C2="Paid",0,
IF(WEEKDAY(DATE(D$1,1,1))=7,DATE(D$1,1,1)-1,
IF(WEEKDAY(DATE(D$1,1,1))=1,DATE(D$1,1,1)+1,DATE(D$1,1,1))))</f>
        <v>0</v>
      </c>
      <c r="E2" s="121">
        <f>IF($C2="Paid",0,
IF(WEEKDAY(DATE(E$1,1,1))=7,DATE(E$1,1,1)-1,
IF(WEEKDAY(DATE(E$1,1,1))=1,DATE(E$1,1,1)+1,DATE(E$1,1,1))))</f>
        <v>0</v>
      </c>
    </row>
    <row r="3" spans="1:5" x14ac:dyDescent="0.25">
      <c r="A3" s="118" t="s">
        <v>7</v>
      </c>
      <c r="B3" s="122" t="s">
        <v>8</v>
      </c>
      <c r="C3" s="14" t="s">
        <v>33</v>
      </c>
      <c r="D3" s="121">
        <f>IF($C3="Paid",0,DATE(D$1,1,1)-DAY(DATE(D$1,1,1))+8-WEEKDAY(DATE(D$1,1,1)-DAY(DATE(D$1,1,1))+6)+14)</f>
        <v>0</v>
      </c>
      <c r="E3" s="121">
        <f>IF($C3="Paid",0,DATE(E$1,1,1)-DAY(DATE(E$1,1,1))+8-WEEKDAY(DATE(E$1,1,1)-DAY(DATE(E$1,1,1))+6)+14)</f>
        <v>0</v>
      </c>
    </row>
    <row r="4" spans="1:5" x14ac:dyDescent="0.25">
      <c r="A4" s="118" t="s">
        <v>9</v>
      </c>
      <c r="B4" s="122" t="s">
        <v>10</v>
      </c>
      <c r="C4" s="14" t="s">
        <v>33</v>
      </c>
      <c r="D4" s="121">
        <f>IF($C4="Paid",0,DATE(D$1,2,1)-DAY(DATE(D$1,2,1))+8-WEEKDAY(DATE(D$1,2,1)-DAY(DATE(D$1,2,1))+6)+14)</f>
        <v>0</v>
      </c>
      <c r="E4" s="121">
        <f>IF($C4="Paid",0,DATE(E$1,2,1)-DAY(DATE(E$1,2,1))+8-WEEKDAY(DATE(E$1,2,1)-DAY(DATE(E$1,2,1))+6)+14)</f>
        <v>0</v>
      </c>
    </row>
    <row r="5" spans="1:5" x14ac:dyDescent="0.25">
      <c r="A5" s="118" t="s">
        <v>11</v>
      </c>
      <c r="B5" s="122" t="s">
        <v>12</v>
      </c>
      <c r="C5" s="14" t="s">
        <v>33</v>
      </c>
      <c r="D5" s="121">
        <f>IF($C5="Paid",0,EOMONTH(DATE(D$1,4,1),0)+1-WEEKDAY(EOMONTH(DATE(D$1,4,1),0)+1-6))</f>
        <v>0</v>
      </c>
      <c r="E5" s="121">
        <f>IF($C5="Paid",0,EOMONTH(DATE(E$1,4,1),0)+1-WEEKDAY(EOMONTH(DATE(E$1,4,1),0)+1-6))</f>
        <v>0</v>
      </c>
    </row>
    <row r="6" spans="1:5" x14ac:dyDescent="0.25">
      <c r="A6" s="118" t="s">
        <v>13</v>
      </c>
      <c r="B6" s="122" t="s">
        <v>14</v>
      </c>
      <c r="C6" s="14" t="s">
        <v>33</v>
      </c>
      <c r="D6" s="121">
        <f>IF($C6="Paid",0,EOMONTH(DATE(D$1,5,1),0)+1-WEEKDAY(EOMONTH(DATE(D$1,5,1),0)+1-2))</f>
        <v>0</v>
      </c>
      <c r="E6" s="121">
        <f>IF($C6="Paid",0,EOMONTH(DATE(E$1,5,1),0)+1-WEEKDAY(EOMONTH(DATE(E$1,5,1),0)+1-2))</f>
        <v>0</v>
      </c>
    </row>
    <row r="7" spans="1:5" x14ac:dyDescent="0.25">
      <c r="A7" s="118" t="s">
        <v>15</v>
      </c>
      <c r="B7" s="120" t="s">
        <v>16</v>
      </c>
      <c r="C7" s="14" t="s">
        <v>33</v>
      </c>
      <c r="D7" s="121">
        <f>IF($C7="Paid",0,IF(WEEKDAY(DATE(D$1,6,19))=7,DATE(D$1,6,19)-1,
IF(WEEKDAY(DATE(D$1,6,19))=1,DATE(D$1,6,19)+1,DATE(D$1,6,19))))</f>
        <v>0</v>
      </c>
      <c r="E7" s="121">
        <f>IF($C7="Paid",0,IF(WEEKDAY(DATE(E$1,6,19))=7,DATE(E$1,6,19)-1,
IF(WEEKDAY(DATE(E$1,6,19))=1,DATE(E$1,6,19)+1,DATE(E$1,6,19))))</f>
        <v>0</v>
      </c>
    </row>
    <row r="8" spans="1:5" x14ac:dyDescent="0.25">
      <c r="A8" s="118" t="s">
        <v>17</v>
      </c>
      <c r="B8" s="120" t="s">
        <v>18</v>
      </c>
      <c r="C8" s="14" t="s">
        <v>33</v>
      </c>
      <c r="D8" s="121">
        <f>IF($C8="Paid",0,IF(WEEKDAY(DATE(D$1,7,4))=7,DATE(D$1,7,4)-1,
IF(WEEKDAY(DATE(D$1,7,4))=1,DATE(D$1,7,4)+1,DATE(D$1,7,4))))</f>
        <v>0</v>
      </c>
      <c r="E8" s="121">
        <f>IF($C8="Paid",0,IF(WEEKDAY(DATE(E$1,7,4))=7,DATE(E$1,7,4)-1,
IF(WEEKDAY(DATE(E$1,7,4))=1,DATE(E$1,7,4)+1,DATE(E$1,7,4))))</f>
        <v>0</v>
      </c>
    </row>
    <row r="9" spans="1:5" x14ac:dyDescent="0.25">
      <c r="A9" s="118" t="s">
        <v>19</v>
      </c>
      <c r="B9" s="122" t="s">
        <v>20</v>
      </c>
      <c r="C9" s="14" t="s">
        <v>33</v>
      </c>
      <c r="D9" s="121">
        <f>IF($C9="Paid",0,DATE(D$1,9,1)-DAY(DATE(D$1,9,1))+8-WEEKDAY(DATE(D$1,9,1)-DAY(DATE(D$1,9,1))+6))</f>
        <v>0</v>
      </c>
      <c r="E9" s="121">
        <f>IF($C9="Paid",0,DATE(E$1,9,1)-DAY(DATE(E$1,9,1))+8-WEEKDAY(DATE(E$1,9,1)-DAY(DATE(E$1,9,1))+6))</f>
        <v>0</v>
      </c>
    </row>
    <row r="10" spans="1:5" x14ac:dyDescent="0.25">
      <c r="A10" s="118" t="s">
        <v>21</v>
      </c>
      <c r="B10" s="122" t="s">
        <v>22</v>
      </c>
      <c r="C10" s="14" t="s">
        <v>33</v>
      </c>
      <c r="D10" s="121">
        <f>IF($C10="Paid",0,DATE(D$1,10,1)-DAY(DATE(D$1,10,1))+8-WEEKDAY(DATE(D$1,10,1)-DAY(DATE(D$1,10,1))+6)+7)</f>
        <v>0</v>
      </c>
      <c r="E10" s="121">
        <f>IF($C10="Paid",0,DATE(E$1,10,1)-DAY(DATE(E$1,10,1))+8-WEEKDAY(DATE(E$1,10,1)-DAY(DATE(E$1,10,1))+6)+7)</f>
        <v>0</v>
      </c>
    </row>
    <row r="11" spans="1:5" x14ac:dyDescent="0.25">
      <c r="A11" s="118" t="s">
        <v>23</v>
      </c>
      <c r="B11" s="120" t="s">
        <v>24</v>
      </c>
      <c r="C11" s="14" t="s">
        <v>33</v>
      </c>
      <c r="D11" s="121">
        <f>IF($C11="Paid",0,IF(WEEKDAY(DATE(D$1,11,11))=7,DATE(D$1,11,11)-1,
IF(WEEKDAY(DATE(D$1,11,11))=1,DATE(D$1,11,11)+1,DATE(D$1,11,11))))</f>
        <v>0</v>
      </c>
      <c r="E11" s="121">
        <f>IF($C11="Paid",0,IF(WEEKDAY(DATE(E$1,11,11))=7,DATE(E$1,11,11)-1,
IF(WEEKDAY(DATE(E$1,11,11))=1,DATE(E$1,11,11)+1,DATE(E$1,11,11))))</f>
        <v>0</v>
      </c>
    </row>
    <row r="12" spans="1:5" x14ac:dyDescent="0.25">
      <c r="A12" s="118" t="s">
        <v>25</v>
      </c>
      <c r="B12" s="122" t="s">
        <v>26</v>
      </c>
      <c r="C12" s="14" t="s">
        <v>33</v>
      </c>
      <c r="D12" s="121">
        <f>IF($C12="Paid",0,DATE(D$1,11,1)-DAY(DATE(D$1,11,1))+8-WEEKDAY(DATE(D$1,11,1)-DAY(DATE(D$1,11,1))+3)+21)</f>
        <v>0</v>
      </c>
      <c r="E12" s="121">
        <f>IF($C12="Paid",0,DATE(E$1,11,1)-DAY(DATE(E$1,11,1))+8-WEEKDAY(DATE(E$1,11,1)-DAY(DATE(E$1,11,1))+3)+21)</f>
        <v>0</v>
      </c>
    </row>
    <row r="13" spans="1:5" x14ac:dyDescent="0.25">
      <c r="A13" s="118" t="s">
        <v>27</v>
      </c>
      <c r="B13" s="122" t="s">
        <v>28</v>
      </c>
      <c r="C13" s="14" t="s">
        <v>33</v>
      </c>
      <c r="D13" s="121">
        <f>IF($C13="Paid",0,(DATE(D$1,11,1)-DAY(DATE(D$1,11,1))+8-WEEKDAY(DATE(D$1,11,1)-DAY(DATE(D$1,11,1))+3)+21)+1)</f>
        <v>0</v>
      </c>
      <c r="E13" s="121">
        <f>IF($C13="Paid",0,(DATE(E$1,11,1)-DAY(DATE(E$1,11,1))+8-WEEKDAY(DATE(E$1,11,1)-DAY(DATE(E$1,11,1))+3)+21)+1)</f>
        <v>0</v>
      </c>
    </row>
    <row r="14" spans="1:5" x14ac:dyDescent="0.25">
      <c r="A14" s="118" t="s">
        <v>29</v>
      </c>
      <c r="B14" s="120" t="s">
        <v>30</v>
      </c>
      <c r="C14" s="14" t="s">
        <v>33</v>
      </c>
      <c r="D14" s="121">
        <f>IF($C14="Paid",0,IF(WEEKDAY(DATE(D$1,12,25))=7,DATE(D$1,12,25)-1,
IF(WEEKDAY(DATE(D$1,12,25))=1,DATE(D$1,12,25)+1,DATE(D$1,12,25))))</f>
        <v>0</v>
      </c>
      <c r="E14" s="121">
        <f>IF($C14="Paid",0,IF(WEEKDAY(DATE(E$1,12,25))=7,DATE(E$1,12,25)-1,
IF(WEEKDAY(DATE(E$1,12,25))=1,DATE(E$1,12,25)+1,DATE(E$1,12,25))))</f>
        <v>0</v>
      </c>
    </row>
    <row r="15" spans="1:5" x14ac:dyDescent="0.25">
      <c r="A15" s="118" t="s">
        <v>31</v>
      </c>
      <c r="B15" s="15" t="s">
        <v>35</v>
      </c>
      <c r="C15" s="120" t="s">
        <v>34</v>
      </c>
      <c r="D15" s="15"/>
      <c r="E15" s="15"/>
    </row>
    <row r="16" spans="1:5" x14ac:dyDescent="0.25">
      <c r="A16" s="118" t="s">
        <v>31</v>
      </c>
      <c r="B16" s="15" t="s">
        <v>35</v>
      </c>
      <c r="C16" s="120" t="s">
        <v>34</v>
      </c>
      <c r="D16" s="16"/>
      <c r="E16" s="15"/>
    </row>
    <row r="17" spans="1:5" x14ac:dyDescent="0.25">
      <c r="A17" s="118" t="s">
        <v>31</v>
      </c>
      <c r="B17" s="15" t="s">
        <v>35</v>
      </c>
      <c r="C17" s="120" t="s">
        <v>34</v>
      </c>
      <c r="D17" s="15"/>
      <c r="E17" s="15"/>
    </row>
    <row r="18" spans="1:5" x14ac:dyDescent="0.25">
      <c r="A18" s="118" t="s">
        <v>31</v>
      </c>
      <c r="B18" s="15" t="s">
        <v>35</v>
      </c>
      <c r="C18" s="120" t="s">
        <v>34</v>
      </c>
      <c r="D18" s="15"/>
      <c r="E18" s="15"/>
    </row>
  </sheetData>
  <sheetProtection algorithmName="SHA-512" hashValue="OUwzcWObuXjRroE3ZBuOY6sQBNU9g+eHIri/zQQQ+xBPRBL6ptdUiIZbzPWzOhtkSLGTU7M+ydiCDIhMmxAbNw==" saltValue="Q766Ooy4YbRJMOmPuj5x8w==" spinCount="100000" sheet="1" formatCells="0" formatColumns="0" formatRows="0"/>
  <conditionalFormatting sqref="C2:C18">
    <cfRule type="cellIs" dxfId="1" priority="1" operator="equal">
      <formula>"Unpaid"</formula>
    </cfRule>
  </conditionalFormatting>
  <conditionalFormatting sqref="D2:E14">
    <cfRule type="cellIs" dxfId="0" priority="2" operator="equal">
      <formula>0</formula>
    </cfRule>
  </conditionalFormatting>
  <dataValidations count="3">
    <dataValidation type="list" allowBlank="1" showInputMessage="1" showErrorMessage="1" sqref="C2:C18" xr:uid="{9F9EEB94-AFF6-4C17-AF7B-3EDA750A5B50}">
      <formula1>"Paid,Unpaid"</formula1>
    </dataValidation>
    <dataValidation type="date" allowBlank="1" showInputMessage="1" showErrorMessage="1" sqref="D15:D18" xr:uid="{1BDC7BBE-3B85-4002-A529-455E40576EAB}">
      <formula1>46023</formula1>
      <formula2>46387</formula2>
    </dataValidation>
    <dataValidation type="date" allowBlank="1" showInputMessage="1" showErrorMessage="1" sqref="E15:E18" xr:uid="{22E5EC44-631F-4EC2-A6CE-711204D496C0}">
      <formula1>46388</formula1>
      <formula2>46752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F323A-0917-4C06-AA12-01DF613569A9}">
  <dimension ref="A1:BL23"/>
  <sheetViews>
    <sheetView workbookViewId="0">
      <pane xSplit="2" ySplit="2" topLeftCell="H3" activePane="bottomRight" state="frozen"/>
      <selection pane="topRight" activeCell="C1" sqref="C1"/>
      <selection pane="bottomLeft" activeCell="A3" sqref="A3"/>
      <selection pane="bottomRight" activeCell="Q5" sqref="Q5"/>
    </sheetView>
  </sheetViews>
  <sheetFormatPr defaultRowHeight="15" x14ac:dyDescent="0.25"/>
  <cols>
    <col min="1" max="1" width="4.7109375" style="22" bestFit="1" customWidth="1"/>
    <col min="2" max="2" width="14.5703125" customWidth="1"/>
    <col min="3" max="3" width="16.5703125" style="206" customWidth="1"/>
    <col min="4" max="4" width="10.140625" style="207" customWidth="1"/>
    <col min="5" max="5" width="10.28515625" style="207" customWidth="1"/>
    <col min="6" max="6" width="13.5703125" style="208" customWidth="1"/>
    <col min="7" max="7" width="22" style="209" customWidth="1"/>
    <col min="8" max="8" width="32.85546875" style="114" customWidth="1"/>
    <col min="9" max="9" width="15.28515625" style="210" customWidth="1"/>
    <col min="10" max="10" width="13.5703125" style="210" customWidth="1"/>
    <col min="11" max="11" width="12.140625" style="115" customWidth="1"/>
    <col min="12" max="12" width="16.85546875" style="115" customWidth="1"/>
    <col min="13" max="13" width="34.7109375" customWidth="1"/>
    <col min="14" max="14" width="23.85546875" style="115" bestFit="1" customWidth="1"/>
    <col min="15" max="15" width="21.85546875" style="114" bestFit="1" customWidth="1"/>
    <col min="16" max="16" width="22.5703125" style="114" bestFit="1" customWidth="1"/>
    <col min="17" max="17" width="18.5703125" style="114" bestFit="1" customWidth="1"/>
    <col min="18" max="18" width="15.7109375" style="140" bestFit="1" customWidth="1"/>
    <col min="19" max="19" width="11.140625" bestFit="1" customWidth="1"/>
    <col min="20" max="20" width="13.85546875" bestFit="1" customWidth="1"/>
    <col min="21" max="21" width="29.140625" style="224" bestFit="1" customWidth="1"/>
    <col min="22" max="22" width="18.7109375" style="224" bestFit="1" customWidth="1"/>
    <col min="23" max="23" width="17.42578125" style="224" bestFit="1" customWidth="1"/>
    <col min="24" max="24" width="22.5703125" style="140" customWidth="1"/>
    <col min="25" max="25" width="22.7109375" style="224" customWidth="1"/>
    <col min="26" max="26" width="21.42578125" style="140" customWidth="1"/>
    <col min="27" max="27" width="21.42578125" style="224" customWidth="1"/>
    <col min="28" max="33" width="13.28515625" customWidth="1"/>
    <col min="34" max="35" width="11.5703125" bestFit="1" customWidth="1"/>
    <col min="36" max="36" width="11.7109375" bestFit="1" customWidth="1"/>
    <col min="37" max="39" width="11.5703125" bestFit="1" customWidth="1"/>
    <col min="40" max="45" width="12.7109375" bestFit="1" customWidth="1"/>
    <col min="46" max="46" width="19" bestFit="1" customWidth="1"/>
    <col min="47" max="47" width="18.5703125" style="114" bestFit="1" customWidth="1"/>
    <col min="48" max="48" width="22.5703125" style="140" customWidth="1"/>
    <col min="49" max="49" width="22.7109375" style="136" customWidth="1"/>
    <col min="50" max="50" width="21.42578125" style="140" customWidth="1"/>
    <col min="51" max="51" width="21.42578125" style="136" customWidth="1"/>
    <col min="52" max="52" width="15.28515625" customWidth="1"/>
    <col min="53" max="53" width="11.5703125" bestFit="1" customWidth="1"/>
    <col min="54" max="54" width="11.7109375" bestFit="1" customWidth="1"/>
    <col min="55" max="57" width="11.5703125" bestFit="1" customWidth="1"/>
    <col min="58" max="63" width="12.7109375" bestFit="1" customWidth="1"/>
    <col min="64" max="64" width="19" bestFit="1" customWidth="1"/>
  </cols>
  <sheetData>
    <row r="1" spans="1:64" s="195" customFormat="1" ht="60" customHeight="1" thickBot="1" x14ac:dyDescent="0.3">
      <c r="A1" s="353" t="s">
        <v>0</v>
      </c>
      <c r="B1" s="354"/>
      <c r="C1" s="347" t="s">
        <v>401</v>
      </c>
      <c r="D1" s="348"/>
      <c r="E1" s="348"/>
      <c r="F1" s="348"/>
      <c r="G1" s="348"/>
      <c r="H1" s="348"/>
      <c r="I1" s="348"/>
      <c r="J1" s="348"/>
      <c r="K1" s="348"/>
      <c r="L1" s="348"/>
      <c r="M1" s="347" t="s">
        <v>376</v>
      </c>
      <c r="N1" s="348"/>
      <c r="O1" s="348"/>
      <c r="P1" s="348"/>
      <c r="Q1" s="348"/>
      <c r="R1" s="348"/>
      <c r="S1" s="348"/>
      <c r="T1" s="348"/>
      <c r="U1" s="348"/>
      <c r="V1" s="348"/>
      <c r="W1" s="349"/>
      <c r="X1" s="355" t="s">
        <v>351</v>
      </c>
      <c r="Y1" s="356"/>
      <c r="Z1" s="356"/>
      <c r="AA1" s="357"/>
      <c r="AB1" s="347" t="s">
        <v>330</v>
      </c>
      <c r="AC1" s="348"/>
      <c r="AD1" s="348"/>
      <c r="AE1" s="348"/>
      <c r="AF1" s="348"/>
      <c r="AG1" s="349"/>
      <c r="AH1" s="350" t="s">
        <v>375</v>
      </c>
      <c r="AI1" s="351"/>
      <c r="AJ1" s="351"/>
      <c r="AK1" s="351"/>
      <c r="AL1" s="351"/>
      <c r="AM1" s="351"/>
      <c r="AN1" s="351"/>
      <c r="AO1" s="351"/>
      <c r="AP1" s="351"/>
      <c r="AQ1" s="351"/>
      <c r="AR1" s="351"/>
      <c r="AS1" s="351"/>
      <c r="AT1" s="351"/>
      <c r="AU1" s="352"/>
      <c r="AV1" s="355" t="s">
        <v>351</v>
      </c>
      <c r="AW1" s="356"/>
      <c r="AX1" s="356"/>
      <c r="AY1" s="357"/>
      <c r="AZ1" s="347" t="s">
        <v>377</v>
      </c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9"/>
    </row>
    <row r="2" spans="1:64" s="7" customFormat="1" ht="51.75" x14ac:dyDescent="0.25">
      <c r="A2" s="216" t="s">
        <v>43</v>
      </c>
      <c r="B2" s="217" t="s">
        <v>2</v>
      </c>
      <c r="C2" s="141" t="s">
        <v>371</v>
      </c>
      <c r="D2" s="218" t="s">
        <v>69</v>
      </c>
      <c r="E2" s="218" t="s">
        <v>70</v>
      </c>
      <c r="F2" s="219" t="s">
        <v>326</v>
      </c>
      <c r="G2" s="342" t="s">
        <v>372</v>
      </c>
      <c r="H2" s="111" t="s">
        <v>373</v>
      </c>
      <c r="I2" s="220" t="s">
        <v>278</v>
      </c>
      <c r="J2" s="220" t="s">
        <v>277</v>
      </c>
      <c r="K2" s="196" t="s">
        <v>374</v>
      </c>
      <c r="L2" s="223" t="s">
        <v>370</v>
      </c>
      <c r="M2" s="78" t="s">
        <v>338</v>
      </c>
      <c r="N2" s="194" t="s">
        <v>362</v>
      </c>
      <c r="O2" s="163" t="s">
        <v>398</v>
      </c>
      <c r="P2" s="117" t="s">
        <v>352</v>
      </c>
      <c r="Q2" s="163" t="s">
        <v>400</v>
      </c>
      <c r="R2" s="225" t="s">
        <v>353</v>
      </c>
      <c r="S2" s="31" t="s">
        <v>333</v>
      </c>
      <c r="T2" s="252" t="s">
        <v>334</v>
      </c>
      <c r="U2" s="294" t="s">
        <v>380</v>
      </c>
      <c r="V2" s="294" t="s">
        <v>381</v>
      </c>
      <c r="W2" s="316" t="s">
        <v>382</v>
      </c>
      <c r="X2" s="273" t="s">
        <v>350</v>
      </c>
      <c r="Y2" s="108" t="s">
        <v>349</v>
      </c>
      <c r="Z2" s="197" t="s">
        <v>339</v>
      </c>
      <c r="AA2" s="238" t="s">
        <v>348</v>
      </c>
      <c r="AB2" s="221" t="s">
        <v>36</v>
      </c>
      <c r="AC2" s="197" t="s">
        <v>37</v>
      </c>
      <c r="AD2" s="139" t="s">
        <v>39</v>
      </c>
      <c r="AE2" s="139" t="s">
        <v>40</v>
      </c>
      <c r="AF2" s="139" t="s">
        <v>41</v>
      </c>
      <c r="AG2" s="285" t="s">
        <v>42</v>
      </c>
      <c r="AH2" s="135" t="s">
        <v>313</v>
      </c>
      <c r="AI2" s="163" t="s">
        <v>314</v>
      </c>
      <c r="AJ2" s="163" t="s">
        <v>315</v>
      </c>
      <c r="AK2" s="163" t="s">
        <v>316</v>
      </c>
      <c r="AL2" s="163" t="s">
        <v>317</v>
      </c>
      <c r="AM2" s="163" t="s">
        <v>318</v>
      </c>
      <c r="AN2" s="225" t="s">
        <v>319</v>
      </c>
      <c r="AO2" s="225" t="s">
        <v>320</v>
      </c>
      <c r="AP2" s="225" t="s">
        <v>321</v>
      </c>
      <c r="AQ2" s="225" t="s">
        <v>322</v>
      </c>
      <c r="AR2" s="225" t="s">
        <v>323</v>
      </c>
      <c r="AS2" s="225" t="s">
        <v>324</v>
      </c>
      <c r="AT2" s="163" t="s">
        <v>354</v>
      </c>
      <c r="AU2" s="163" t="s">
        <v>400</v>
      </c>
      <c r="AV2" s="222" t="s">
        <v>350</v>
      </c>
      <c r="AW2" s="196" t="s">
        <v>349</v>
      </c>
      <c r="AX2" s="107" t="s">
        <v>339</v>
      </c>
      <c r="AY2" s="109" t="s">
        <v>348</v>
      </c>
      <c r="AZ2" s="135" t="s">
        <v>313</v>
      </c>
      <c r="BA2" s="163" t="s">
        <v>314</v>
      </c>
      <c r="BB2" s="163" t="s">
        <v>315</v>
      </c>
      <c r="BC2" s="163" t="s">
        <v>316</v>
      </c>
      <c r="BD2" s="163" t="s">
        <v>317</v>
      </c>
      <c r="BE2" s="163" t="s">
        <v>318</v>
      </c>
      <c r="BF2" s="225" t="s">
        <v>363</v>
      </c>
      <c r="BG2" s="225" t="s">
        <v>364</v>
      </c>
      <c r="BH2" s="225" t="s">
        <v>365</v>
      </c>
      <c r="BI2" s="225" t="s">
        <v>366</v>
      </c>
      <c r="BJ2" s="225" t="s">
        <v>367</v>
      </c>
      <c r="BK2" s="225" t="s">
        <v>368</v>
      </c>
      <c r="BL2" s="226" t="s">
        <v>369</v>
      </c>
    </row>
    <row r="3" spans="1:64" s="44" customFormat="1" x14ac:dyDescent="0.25">
      <c r="A3" s="231" t="str">
        <f>'Project Positions'!C3</f>
        <v>PS</v>
      </c>
      <c r="B3" s="185" t="s">
        <v>44</v>
      </c>
      <c r="C3" s="232">
        <v>60000</v>
      </c>
      <c r="D3" s="233">
        <v>46204</v>
      </c>
      <c r="E3" s="233">
        <v>46752</v>
      </c>
      <c r="F3" s="234">
        <v>40</v>
      </c>
      <c r="G3" s="235">
        <v>46388</v>
      </c>
      <c r="H3" s="168">
        <v>63000</v>
      </c>
      <c r="I3" s="199">
        <f>IF($D3="","",
IF($G3="",NETWORKDAYS($D3,$E3,'Unpaid Holidays'!$E$2:$F$18)-1,
NETWORKDAYS($D3,$G3,'Unpaid Holidays'!$E$2:$F$18)-1))</f>
        <v>132</v>
      </c>
      <c r="J3" s="199">
        <f>IF($G3="","",NETWORKDAYS($G3,$E3,'Unpaid Holidays'!$E$2:$F$18)-1)</f>
        <v>260</v>
      </c>
      <c r="K3" s="62">
        <f>IFERROR(IF($H3="","",($H3-$C3)/$C3),"")</f>
        <v>0.05</v>
      </c>
      <c r="L3" s="146">
        <f>IFERROR(
IF(AND(NOT(ISBLANK($G3)),$H3=""),"Enter Annual Salary after projected salary increase",
IF($G3="",ROUNDUP(((($C3/52/$F3)*($F3/5))*$I3),0),
ROUNDUP((((($C3/52/$F3)*($F3/5))*$I3)+((($H3/52/$F3)*($F3/5))*$J3)),0))),"")</f>
        <v>93462</v>
      </c>
      <c r="M3" s="269" t="s">
        <v>346</v>
      </c>
      <c r="N3" s="243">
        <v>0.75</v>
      </c>
      <c r="O3" s="61">
        <f>IFERROR(ROUNDUP(L3*N3,0),"")</f>
        <v>70097</v>
      </c>
      <c r="P3" s="168">
        <f>ROUNDUP(O3*75%,-1)</f>
        <v>52580</v>
      </c>
      <c r="Q3" s="61" t="str">
        <f>IF(P3="","",
IF(AND('Project Positions'!$B$3='Budget Mapping'!$K$2,M3='Budget Mapping'!$I$5),"waived",
IF(AND('Project Positions'!$B$3='Budget Mapping'!$K$2,M3='Budget Mapping'!$I$6),"waived",
IF(AND('Project Positions'!$B$3='Budget Mapping'!$K$3,M3='Budget Mapping'!$I$5),"waived",
IF(AND('Project Positions'!$B$3='Budget Mapping'!$K$3,M3='Budget Mapping'!$I$6),"waived",ROUND(P3/3,0))))))</f>
        <v>waived</v>
      </c>
      <c r="R3" s="168">
        <f>O3-P3</f>
        <v>17517</v>
      </c>
      <c r="S3" s="168" t="s">
        <v>335</v>
      </c>
      <c r="T3" s="158">
        <f>P3+R3</f>
        <v>70097</v>
      </c>
      <c r="U3" s="277">
        <f t="shared" ref="U3:U23" si="0">IF($T3=0,"",P3/$L3)</f>
        <v>0.56258158395925617</v>
      </c>
      <c r="V3" s="277">
        <f t="shared" ref="V3:V23" si="1">IF($T3=0,"",R3/$L3)</f>
        <v>0.1874237658085639</v>
      </c>
      <c r="W3" s="279">
        <f t="shared" ref="W3:W23" si="2">IF($T3=0,"",T3/$L3)</f>
        <v>0.75000534976782007</v>
      </c>
      <c r="X3" s="274">
        <f>P3/2</f>
        <v>26290</v>
      </c>
      <c r="Y3" s="236">
        <f t="shared" ref="Y3:Y23" si="3">IF(P3="","",X3/P3)</f>
        <v>0.5</v>
      </c>
      <c r="Z3" s="201">
        <v>0</v>
      </c>
      <c r="AA3" s="239">
        <f t="shared" ref="AA3:AA23" si="4">IF(P3="","",Z3/P3)</f>
        <v>0</v>
      </c>
      <c r="AB3" s="211">
        <v>7.6499999999999999E-2</v>
      </c>
      <c r="AC3" s="230">
        <f>500*12</f>
        <v>6000</v>
      </c>
      <c r="AD3" s="230">
        <f>550*12</f>
        <v>6600</v>
      </c>
      <c r="AE3" s="230">
        <f>100*12</f>
        <v>1200</v>
      </c>
      <c r="AF3" s="230">
        <f>1*12</f>
        <v>12</v>
      </c>
      <c r="AG3" s="286">
        <f>5.42*12</f>
        <v>65.039999999999992</v>
      </c>
      <c r="AH3" s="227">
        <f t="shared" ref="AH3:AH23" si="5">IF($P3="","",ROUNDUP($P3*$AB3,0))</f>
        <v>4023</v>
      </c>
      <c r="AI3" s="203">
        <f>IF(AC3="","",ROUNDUP($U3*AC3,0))</f>
        <v>3376</v>
      </c>
      <c r="AJ3" s="203">
        <f t="shared" ref="AJ3:AM3" si="6">IF(AD3="","",ROUNDUP($U3*AD3,0))</f>
        <v>3714</v>
      </c>
      <c r="AK3" s="203">
        <f t="shared" si="6"/>
        <v>676</v>
      </c>
      <c r="AL3" s="203">
        <f t="shared" si="6"/>
        <v>7</v>
      </c>
      <c r="AM3" s="203">
        <f t="shared" si="6"/>
        <v>37</v>
      </c>
      <c r="AN3" s="230">
        <f>AH3</f>
        <v>4023</v>
      </c>
      <c r="AO3" s="230">
        <f t="shared" ref="AO3:AS3" si="7">AI3</f>
        <v>3376</v>
      </c>
      <c r="AP3" s="230">
        <f t="shared" si="7"/>
        <v>3714</v>
      </c>
      <c r="AQ3" s="230">
        <f t="shared" si="7"/>
        <v>676</v>
      </c>
      <c r="AR3" s="230">
        <f t="shared" si="7"/>
        <v>7</v>
      </c>
      <c r="AS3" s="230">
        <f t="shared" si="7"/>
        <v>37</v>
      </c>
      <c r="AT3" s="290">
        <f>SUM(AN3:AS3)</f>
        <v>11833</v>
      </c>
      <c r="AU3" s="96" t="str">
        <f>IF(AT3="","",
IF(AND('Project Positions'!$B$3='Budget Mapping'!$K$2,M3='Budget Mapping'!$I$5),"waived",
IF(AND('Project Positions'!$B$3='Budget Mapping'!$K$2,M3='Budget Mapping'!$I$6),"waived",
IF(AND('Project Positions'!$B$3='Budget Mapping'!$K$3,M3='Budget Mapping'!$I$5),"waived",
IF(AND('Project Positions'!$B$3='Budget Mapping'!$K$3,M3='Budget Mapping'!$I$6),"waived",ROUND(AT3/3,0))))))</f>
        <v>waived</v>
      </c>
      <c r="AV3" s="289">
        <f>IF($AT3=0,"",$AT3*AW3)</f>
        <v>5916.5</v>
      </c>
      <c r="AW3" s="200">
        <f>IF(Y3="","",Y3)</f>
        <v>0.5</v>
      </c>
      <c r="AX3" s="213">
        <f>IF($AT3=0,"",$AT3*AY3)</f>
        <v>0</v>
      </c>
      <c r="AY3" s="202">
        <f>IF(AA3="","",AA3)</f>
        <v>0</v>
      </c>
      <c r="AZ3" s="227">
        <f t="shared" ref="AZ3:AZ23" si="8">IF($R3="","",ROUNDUP($R3*$AB3,0))</f>
        <v>1341</v>
      </c>
      <c r="BA3" s="203">
        <f>IF(AC3="","",ROUNDUP($V3*AC3,0))</f>
        <v>1125</v>
      </c>
      <c r="BB3" s="203">
        <f>IF(AD3="","",ROUNDUP($V3*AD3,0))</f>
        <v>1237</v>
      </c>
      <c r="BC3" s="203">
        <f>IF(AE3="","",ROUNDUP($V3*AE3,0))</f>
        <v>225</v>
      </c>
      <c r="BD3" s="203">
        <f>IF(AF3="","",ROUNDUP($V3*AF3,0))</f>
        <v>3</v>
      </c>
      <c r="BE3" s="203">
        <f>IF(AG3="","",ROUNDUP($V3*AG3,0))</f>
        <v>13</v>
      </c>
      <c r="BF3" s="230">
        <f>AZ3</f>
        <v>1341</v>
      </c>
      <c r="BG3" s="230">
        <f t="shared" ref="BG3" si="9">BA3</f>
        <v>1125</v>
      </c>
      <c r="BH3" s="230">
        <f t="shared" ref="BH3" si="10">BB3</f>
        <v>1237</v>
      </c>
      <c r="BI3" s="230">
        <f t="shared" ref="BI3" si="11">BC3</f>
        <v>225</v>
      </c>
      <c r="BJ3" s="230">
        <f t="shared" ref="BJ3" si="12">BD3</f>
        <v>3</v>
      </c>
      <c r="BK3" s="230">
        <f t="shared" ref="BK3" si="13">BE3</f>
        <v>13</v>
      </c>
      <c r="BL3" s="95">
        <f>SUM(BF3:BK3)</f>
        <v>3944</v>
      </c>
    </row>
    <row r="4" spans="1:64" x14ac:dyDescent="0.25">
      <c r="A4" s="71" t="str">
        <f>'Project Positions'!C4</f>
        <v>P1</v>
      </c>
      <c r="B4" s="335" t="str">
        <f>IF('Project Positions'!D4="","",'Project Positions'!D4)</f>
        <v/>
      </c>
      <c r="C4" s="11"/>
      <c r="D4" s="12"/>
      <c r="E4" s="12"/>
      <c r="F4" s="13"/>
      <c r="G4" s="21"/>
      <c r="H4" s="19"/>
      <c r="I4" s="199" t="str">
        <f>IF($D4="","",
IF($G4="",NETWORKDAYS($D4,$E4,'Unpaid Holidays'!$E$2:$F$18)-1,
NETWORKDAYS($D4,$G4,'Unpaid Holidays'!$E$2:$F$18)-1))</f>
        <v/>
      </c>
      <c r="J4" s="199" t="str">
        <f>IF($G4="","",NETWORKDAYS($G4,$E4,'Unpaid Holidays'!$E$2:$F$18)-1)</f>
        <v/>
      </c>
      <c r="K4" s="62" t="str">
        <f t="shared" ref="K4:K23" si="14">IFERROR(IF($H4="","",($H4-$C4)/$C4),"")</f>
        <v/>
      </c>
      <c r="L4" s="146" t="str">
        <f>IFERROR(
IF(AND(NOT(ISBLANK($G4)),$H4=""),"Enter Annual Salary after projected salary increase",
IF($G4="",ROUNDUP(((($C4/52/$F4)*($F4/5))*$I4),0),
ROUNDUP((((($C4/52/$F4)*($F4/5))*$I4)+((($H4/52/$F4)*($F4/5))*$J4)),0))),"")</f>
        <v/>
      </c>
      <c r="M4" s="280"/>
      <c r="N4" s="278"/>
      <c r="O4" s="61" t="str">
        <f t="shared" ref="O4:O23" si="15">IFERROR(ROUNDUP(L4*N4,0),"")</f>
        <v/>
      </c>
      <c r="P4" s="157"/>
      <c r="Q4" s="61" t="str">
        <f>IF(P4="","",
IF(AND('Project Positions'!$B$3='Budget Mapping'!$K$2,M4='Budget Mapping'!$I$5),"waived",
IF(AND('Project Positions'!$B$3='Budget Mapping'!$K$2,M4='Budget Mapping'!$I$6),"waived",
IF(AND('Project Positions'!$B$3='Budget Mapping'!$K$3,M4='Budget Mapping'!$I$5),"waived",
IF(AND('Project Positions'!$B$3='Budget Mapping'!$K$3,M4='Budget Mapping'!$I$6),"waived",ROUND(P4/3,0))))))</f>
        <v/>
      </c>
      <c r="R4" s="10"/>
      <c r="S4" s="9"/>
      <c r="T4" s="158">
        <f t="shared" ref="T4:T23" si="16">P4+R4</f>
        <v>0</v>
      </c>
      <c r="U4" s="277" t="str">
        <f t="shared" si="0"/>
        <v/>
      </c>
      <c r="V4" s="277" t="str">
        <f t="shared" si="1"/>
        <v/>
      </c>
      <c r="W4" s="279" t="str">
        <f t="shared" si="2"/>
        <v/>
      </c>
      <c r="X4" s="275"/>
      <c r="Y4" s="236" t="str">
        <f t="shared" si="3"/>
        <v/>
      </c>
      <c r="Z4" s="10"/>
      <c r="AA4" s="239" t="str">
        <f t="shared" si="4"/>
        <v/>
      </c>
      <c r="AB4" s="211">
        <v>7.6499999999999999E-2</v>
      </c>
      <c r="AC4" s="10"/>
      <c r="AD4" s="10"/>
      <c r="AE4" s="10"/>
      <c r="AF4" s="10"/>
      <c r="AG4" s="287"/>
      <c r="AH4" s="227" t="str">
        <f t="shared" si="5"/>
        <v/>
      </c>
      <c r="AI4" s="203" t="str">
        <f t="shared" ref="AI4:AI23" si="17">IF(AC4="","",ROUNDUP($U4*AC4,0))</f>
        <v/>
      </c>
      <c r="AJ4" s="203" t="str">
        <f t="shared" ref="AJ4:AJ23" si="18">IF(AD4="","",ROUNDUP($U4*AD4,0))</f>
        <v/>
      </c>
      <c r="AK4" s="203" t="str">
        <f t="shared" ref="AK4:AK23" si="19">IF(AE4="","",ROUNDUP($U4*AE4,0))</f>
        <v/>
      </c>
      <c r="AL4" s="203" t="str">
        <f t="shared" ref="AL4:AL23" si="20">IF(AF4="","",ROUNDUP($U4*AF4,0))</f>
        <v/>
      </c>
      <c r="AM4" s="203" t="str">
        <f t="shared" ref="AM4:AM23" si="21">IF(AG4="","",ROUNDUP($U4*AG4,0))</f>
        <v/>
      </c>
      <c r="AN4" s="10"/>
      <c r="AO4" s="10"/>
      <c r="AP4" s="10"/>
      <c r="AQ4" s="10"/>
      <c r="AR4" s="10"/>
      <c r="AS4" s="10"/>
      <c r="AT4" s="290">
        <f t="shared" ref="AT4:AT23" si="22">SUM(AN4:AS4)</f>
        <v>0</v>
      </c>
      <c r="AU4" s="96">
        <f>IF(AT4="","",
IF(AND('Project Positions'!$B$3='Budget Mapping'!$K$2,M4='Budget Mapping'!$I$5),"waived",
IF(AND('Project Positions'!$B$3='Budget Mapping'!$K$2,M4='Budget Mapping'!$I$6),"waived",
IF(AND('Project Positions'!$B$3='Budget Mapping'!$K$3,M4='Budget Mapping'!$I$5),"waived",
IF(AND('Project Positions'!$B$3='Budget Mapping'!$K$3,M4='Budget Mapping'!$I$6),"waived",ROUND(AT4/3,0))))))</f>
        <v>0</v>
      </c>
      <c r="AV4" s="289" t="str">
        <f t="shared" ref="AV4:AV23" si="23">IF($AT4=0,"",$AT4*AW4)</f>
        <v/>
      </c>
      <c r="AW4" s="200" t="str">
        <f t="shared" ref="AW4:AW23" si="24">IF(Y4="","",Y4)</f>
        <v/>
      </c>
      <c r="AX4" s="213" t="str">
        <f t="shared" ref="AX4:AX23" si="25">IF($AT4=0,"",$AT4*AY4)</f>
        <v/>
      </c>
      <c r="AY4" s="202" t="str">
        <f t="shared" ref="AY4:AY23" si="26">IF(AA4="","",AA4)</f>
        <v/>
      </c>
      <c r="AZ4" s="227" t="str">
        <f t="shared" si="8"/>
        <v/>
      </c>
      <c r="BA4" s="203" t="str">
        <f>IF(AC4="","",ROUNDUP($V4*AC4,0))</f>
        <v/>
      </c>
      <c r="BB4" s="203" t="str">
        <f t="shared" ref="BB4:BB23" si="27">IF(AD4="","",ROUNDUP($V4*AD4,0))</f>
        <v/>
      </c>
      <c r="BC4" s="203" t="str">
        <f t="shared" ref="BC4:BC23" si="28">IF(AE4="","",ROUNDUP($V4*AE4,0))</f>
        <v/>
      </c>
      <c r="BD4" s="203" t="str">
        <f t="shared" ref="BD4:BD23" si="29">IF(AF4="","",ROUNDUP($V4*AF4,0))</f>
        <v/>
      </c>
      <c r="BE4" s="203" t="str">
        <f t="shared" ref="BE4:BE23" si="30">IF(AG4="","",ROUNDUP($V4*AG4,0))</f>
        <v/>
      </c>
      <c r="BF4" s="10"/>
      <c r="BG4" s="10"/>
      <c r="BH4" s="10"/>
      <c r="BI4" s="10"/>
      <c r="BJ4" s="10"/>
      <c r="BK4" s="10"/>
      <c r="BL4" s="95">
        <f t="shared" ref="BL4:BL23" si="31">SUM(BF4:BK4)</f>
        <v>0</v>
      </c>
    </row>
    <row r="5" spans="1:64" x14ac:dyDescent="0.25">
      <c r="A5" s="71" t="str">
        <f>'Project Positions'!C5</f>
        <v>P2</v>
      </c>
      <c r="B5" s="335" t="str">
        <f>IF('Project Positions'!D5="","",'Project Positions'!D5)</f>
        <v/>
      </c>
      <c r="C5" s="11"/>
      <c r="D5" s="12"/>
      <c r="E5" s="12"/>
      <c r="F5" s="13"/>
      <c r="G5" s="21"/>
      <c r="H5" s="19"/>
      <c r="I5" s="199" t="str">
        <f>IF($D5="","",
IF($G5="",NETWORKDAYS($D5,$E5,'Unpaid Holidays'!$E$2:$F$18)-1,
NETWORKDAYS($D5,$G5,'Unpaid Holidays'!$E$2:$F$18)-1))</f>
        <v/>
      </c>
      <c r="J5" s="199" t="str">
        <f>IF($G5="","",NETWORKDAYS($G5,$E5,'Unpaid Holidays'!$E$2:$F$18)-1)</f>
        <v/>
      </c>
      <c r="K5" s="62" t="str">
        <f t="shared" si="14"/>
        <v/>
      </c>
      <c r="L5" s="146" t="str">
        <f t="shared" ref="L5:L23" si="32">IFERROR(
IF(AND(NOT(ISBLANK($G5)),$H5=""),"Enter Annual Salary after projected salary increase",
IF($G5="",ROUNDUP(((($C5/52/$F5)*($F5/5))*$I5),0),
ROUNDUP((((($C5/52/$F5)*($F5/5))*$I5)+((($H5/52/$F5)*($F5/5))*$J5)),0))),"")</f>
        <v/>
      </c>
      <c r="M5" s="280"/>
      <c r="N5" s="278"/>
      <c r="O5" s="61" t="str">
        <f t="shared" si="15"/>
        <v/>
      </c>
      <c r="P5" s="157"/>
      <c r="Q5" s="61" t="str">
        <f>IF(P5="","",
IF(AND('Project Positions'!$B$3='Budget Mapping'!$K$2,M5='Budget Mapping'!$I$5),"waived",
IF(AND('Project Positions'!$B$3='Budget Mapping'!$K$2,M5='Budget Mapping'!$I$6),"waived",
IF(AND('Project Positions'!$B$3='Budget Mapping'!$K$3,M5='Budget Mapping'!$I$5),"waived",
IF(AND('Project Positions'!$B$3='Budget Mapping'!$K$3,M5='Budget Mapping'!$I$6),"waived",ROUND(P5/3,0))))))</f>
        <v/>
      </c>
      <c r="R5" s="10"/>
      <c r="S5" s="9"/>
      <c r="T5" s="158">
        <f t="shared" si="16"/>
        <v>0</v>
      </c>
      <c r="U5" s="277" t="str">
        <f t="shared" si="0"/>
        <v/>
      </c>
      <c r="V5" s="277" t="str">
        <f t="shared" si="1"/>
        <v/>
      </c>
      <c r="W5" s="279" t="str">
        <f t="shared" si="2"/>
        <v/>
      </c>
      <c r="X5" s="275"/>
      <c r="Y5" s="236" t="str">
        <f t="shared" si="3"/>
        <v/>
      </c>
      <c r="Z5" s="10"/>
      <c r="AA5" s="239" t="str">
        <f t="shared" si="4"/>
        <v/>
      </c>
      <c r="AB5" s="211">
        <v>7.6499999999999999E-2</v>
      </c>
      <c r="AC5" s="10"/>
      <c r="AD5" s="10"/>
      <c r="AE5" s="10"/>
      <c r="AF5" s="10"/>
      <c r="AG5" s="287"/>
      <c r="AH5" s="227" t="str">
        <f t="shared" si="5"/>
        <v/>
      </c>
      <c r="AI5" s="203" t="str">
        <f t="shared" si="17"/>
        <v/>
      </c>
      <c r="AJ5" s="203" t="str">
        <f t="shared" si="18"/>
        <v/>
      </c>
      <c r="AK5" s="203" t="str">
        <f t="shared" si="19"/>
        <v/>
      </c>
      <c r="AL5" s="203" t="str">
        <f t="shared" si="20"/>
        <v/>
      </c>
      <c r="AM5" s="203" t="str">
        <f t="shared" si="21"/>
        <v/>
      </c>
      <c r="AN5" s="10"/>
      <c r="AO5" s="10"/>
      <c r="AP5" s="10"/>
      <c r="AQ5" s="10"/>
      <c r="AR5" s="10"/>
      <c r="AS5" s="10"/>
      <c r="AT5" s="290">
        <f t="shared" si="22"/>
        <v>0</v>
      </c>
      <c r="AU5" s="96">
        <f>IF(AT5="","",
IF(AND('Project Positions'!$B$3='Budget Mapping'!$K$2,M5='Budget Mapping'!$I$5),"waived",
IF(AND('Project Positions'!$B$3='Budget Mapping'!$K$2,M5='Budget Mapping'!$I$6),"waived",
IF(AND('Project Positions'!$B$3='Budget Mapping'!$K$3,M5='Budget Mapping'!$I$5),"waived",
IF(AND('Project Positions'!$B$3='Budget Mapping'!$K$3,M5='Budget Mapping'!$I$6),"waived",ROUND(AT5/3,0))))))</f>
        <v>0</v>
      </c>
      <c r="AV5" s="289" t="str">
        <f t="shared" si="23"/>
        <v/>
      </c>
      <c r="AW5" s="200" t="str">
        <f t="shared" si="24"/>
        <v/>
      </c>
      <c r="AX5" s="213" t="str">
        <f t="shared" si="25"/>
        <v/>
      </c>
      <c r="AY5" s="202" t="str">
        <f t="shared" si="26"/>
        <v/>
      </c>
      <c r="AZ5" s="227" t="str">
        <f t="shared" si="8"/>
        <v/>
      </c>
      <c r="BA5" s="203" t="str">
        <f t="shared" ref="BA5:BA23" si="33">IF(AC5="","",ROUNDUP($V5*AC5,0))</f>
        <v/>
      </c>
      <c r="BB5" s="203" t="str">
        <f t="shared" si="27"/>
        <v/>
      </c>
      <c r="BC5" s="203" t="str">
        <f t="shared" si="28"/>
        <v/>
      </c>
      <c r="BD5" s="203" t="str">
        <f t="shared" si="29"/>
        <v/>
      </c>
      <c r="BE5" s="203" t="str">
        <f t="shared" si="30"/>
        <v/>
      </c>
      <c r="BF5" s="10"/>
      <c r="BG5" s="10"/>
      <c r="BH5" s="10"/>
      <c r="BI5" s="10"/>
      <c r="BJ5" s="10"/>
      <c r="BK5" s="10"/>
      <c r="BL5" s="95">
        <f t="shared" si="31"/>
        <v>0</v>
      </c>
    </row>
    <row r="6" spans="1:64" x14ac:dyDescent="0.25">
      <c r="A6" s="71" t="str">
        <f>'Project Positions'!C6</f>
        <v>P3</v>
      </c>
      <c r="B6" s="335" t="str">
        <f>IF('Project Positions'!D6="","",'Project Positions'!D6)</f>
        <v/>
      </c>
      <c r="C6" s="11"/>
      <c r="D6" s="12"/>
      <c r="E6" s="12"/>
      <c r="F6" s="13"/>
      <c r="G6" s="21"/>
      <c r="H6" s="19"/>
      <c r="I6" s="199" t="str">
        <f>IF($D6="","",
IF($G6="",NETWORKDAYS($D6,$E6,'Unpaid Holidays'!$E$2:$F$18)-1,
NETWORKDAYS($D6,$G6,'Unpaid Holidays'!$E$2:$F$18)-1))</f>
        <v/>
      </c>
      <c r="J6" s="199" t="str">
        <f>IF($G6="","",NETWORKDAYS($G6,$E6,'Unpaid Holidays'!$E$2:$F$18)-1)</f>
        <v/>
      </c>
      <c r="K6" s="62" t="str">
        <f t="shared" si="14"/>
        <v/>
      </c>
      <c r="L6" s="146" t="str">
        <f t="shared" si="32"/>
        <v/>
      </c>
      <c r="M6" s="280"/>
      <c r="N6" s="278"/>
      <c r="O6" s="61" t="str">
        <f t="shared" si="15"/>
        <v/>
      </c>
      <c r="P6" s="157"/>
      <c r="Q6" s="61" t="str">
        <f>IF(P6="","",
IF(AND('Project Positions'!$B$3='Budget Mapping'!$K$2,M6='Budget Mapping'!$I$5),"waived",
IF(AND('Project Positions'!$B$3='Budget Mapping'!$K$2,M6='Budget Mapping'!$I$6),"waived",
IF(AND('Project Positions'!$B$3='Budget Mapping'!$K$3,M6='Budget Mapping'!$I$5),"waived",
IF(AND('Project Positions'!$B$3='Budget Mapping'!$K$3,M6='Budget Mapping'!$I$6),"waived",ROUND(P6/3,0))))))</f>
        <v/>
      </c>
      <c r="R6" s="10"/>
      <c r="S6" s="9"/>
      <c r="T6" s="158">
        <f>P6+R6</f>
        <v>0</v>
      </c>
      <c r="U6" s="277" t="str">
        <f t="shared" si="0"/>
        <v/>
      </c>
      <c r="V6" s="277" t="str">
        <f t="shared" si="1"/>
        <v/>
      </c>
      <c r="W6" s="279" t="str">
        <f t="shared" si="2"/>
        <v/>
      </c>
      <c r="X6" s="275"/>
      <c r="Y6" s="236" t="str">
        <f t="shared" si="3"/>
        <v/>
      </c>
      <c r="Z6" s="10"/>
      <c r="AA6" s="239" t="str">
        <f t="shared" si="4"/>
        <v/>
      </c>
      <c r="AB6" s="211">
        <v>7.6499999999999999E-2</v>
      </c>
      <c r="AC6" s="10"/>
      <c r="AD6" s="10"/>
      <c r="AE6" s="10"/>
      <c r="AF6" s="10"/>
      <c r="AG6" s="287"/>
      <c r="AH6" s="227" t="str">
        <f t="shared" si="5"/>
        <v/>
      </c>
      <c r="AI6" s="203" t="str">
        <f t="shared" si="17"/>
        <v/>
      </c>
      <c r="AJ6" s="203" t="str">
        <f t="shared" si="18"/>
        <v/>
      </c>
      <c r="AK6" s="203" t="str">
        <f t="shared" si="19"/>
        <v/>
      </c>
      <c r="AL6" s="203" t="str">
        <f t="shared" si="20"/>
        <v/>
      </c>
      <c r="AM6" s="203" t="str">
        <f t="shared" si="21"/>
        <v/>
      </c>
      <c r="AN6" s="10"/>
      <c r="AO6" s="10"/>
      <c r="AP6" s="10"/>
      <c r="AQ6" s="10"/>
      <c r="AR6" s="10"/>
      <c r="AS6" s="10"/>
      <c r="AT6" s="290">
        <f t="shared" si="22"/>
        <v>0</v>
      </c>
      <c r="AU6" s="96">
        <f>IF(AT6="","",
IF(AND('Project Positions'!$B$3='Budget Mapping'!$K$2,M6='Budget Mapping'!$I$5),"waived",
IF(AND('Project Positions'!$B$3='Budget Mapping'!$K$2,M6='Budget Mapping'!$I$6),"waived",
IF(AND('Project Positions'!$B$3='Budget Mapping'!$K$3,M6='Budget Mapping'!$I$5),"waived",
IF(AND('Project Positions'!$B$3='Budget Mapping'!$K$3,M6='Budget Mapping'!$I$6),"waived",ROUND(AT6/3,0))))))</f>
        <v>0</v>
      </c>
      <c r="AV6" s="289" t="str">
        <f t="shared" si="23"/>
        <v/>
      </c>
      <c r="AW6" s="200" t="str">
        <f t="shared" si="24"/>
        <v/>
      </c>
      <c r="AX6" s="213" t="str">
        <f t="shared" si="25"/>
        <v/>
      </c>
      <c r="AY6" s="202" t="str">
        <f t="shared" si="26"/>
        <v/>
      </c>
      <c r="AZ6" s="227" t="str">
        <f t="shared" si="8"/>
        <v/>
      </c>
      <c r="BA6" s="203" t="str">
        <f t="shared" si="33"/>
        <v/>
      </c>
      <c r="BB6" s="203" t="str">
        <f t="shared" si="27"/>
        <v/>
      </c>
      <c r="BC6" s="203" t="str">
        <f t="shared" si="28"/>
        <v/>
      </c>
      <c r="BD6" s="203" t="str">
        <f t="shared" si="29"/>
        <v/>
      </c>
      <c r="BE6" s="203" t="str">
        <f t="shared" si="30"/>
        <v/>
      </c>
      <c r="BF6" s="10"/>
      <c r="BG6" s="10"/>
      <c r="BH6" s="10"/>
      <c r="BI6" s="10"/>
      <c r="BJ6" s="10"/>
      <c r="BK6" s="10"/>
      <c r="BL6" s="95">
        <f t="shared" si="31"/>
        <v>0</v>
      </c>
    </row>
    <row r="7" spans="1:64" x14ac:dyDescent="0.25">
      <c r="A7" s="71" t="str">
        <f>'Project Positions'!C7</f>
        <v>P4</v>
      </c>
      <c r="B7" s="335" t="str">
        <f>IF('Project Positions'!D7="","",'Project Positions'!D7)</f>
        <v/>
      </c>
      <c r="C7" s="11"/>
      <c r="D7" s="12"/>
      <c r="E7" s="12"/>
      <c r="F7" s="13"/>
      <c r="G7" s="21"/>
      <c r="H7" s="19"/>
      <c r="I7" s="199" t="str">
        <f>IF($D7="","",
IF($G7="",NETWORKDAYS($D7,$E7,'Unpaid Holidays'!$E$2:$F$18)-1,
NETWORKDAYS($D7,$G7,'Unpaid Holidays'!$E$2:$F$18)-1))</f>
        <v/>
      </c>
      <c r="J7" s="199" t="str">
        <f>IF($G7="","",NETWORKDAYS($G7,$E7,'Unpaid Holidays'!$E$2:$F$18)-1)</f>
        <v/>
      </c>
      <c r="K7" s="62" t="str">
        <f t="shared" si="14"/>
        <v/>
      </c>
      <c r="L7" s="146" t="str">
        <f t="shared" si="32"/>
        <v/>
      </c>
      <c r="M7" s="280"/>
      <c r="N7" s="278"/>
      <c r="O7" s="61" t="str">
        <f t="shared" si="15"/>
        <v/>
      </c>
      <c r="P7" s="157"/>
      <c r="Q7" s="61" t="str">
        <f>IF(P7="","",
IF(AND('Project Positions'!$B$3='Budget Mapping'!$K$2,M7='Budget Mapping'!$I$5),"waived",
IF(AND('Project Positions'!$B$3='Budget Mapping'!$K$2,M7='Budget Mapping'!$I$6),"waived",
IF(AND('Project Positions'!$B$3='Budget Mapping'!$K$3,M7='Budget Mapping'!$I$5),"waived",
IF(AND('Project Positions'!$B$3='Budget Mapping'!$K$3,M7='Budget Mapping'!$I$6),"waived",ROUND(P7/3,0))))))</f>
        <v/>
      </c>
      <c r="R7" s="10"/>
      <c r="S7" s="9"/>
      <c r="T7" s="158">
        <f t="shared" si="16"/>
        <v>0</v>
      </c>
      <c r="U7" s="277" t="str">
        <f t="shared" si="0"/>
        <v/>
      </c>
      <c r="V7" s="277" t="str">
        <f t="shared" si="1"/>
        <v/>
      </c>
      <c r="W7" s="279" t="str">
        <f t="shared" si="2"/>
        <v/>
      </c>
      <c r="X7" s="275"/>
      <c r="Y7" s="236" t="str">
        <f t="shared" si="3"/>
        <v/>
      </c>
      <c r="Z7" s="10"/>
      <c r="AA7" s="239" t="str">
        <f t="shared" si="4"/>
        <v/>
      </c>
      <c r="AB7" s="211">
        <v>7.6499999999999999E-2</v>
      </c>
      <c r="AC7" s="10"/>
      <c r="AD7" s="10"/>
      <c r="AE7" s="10"/>
      <c r="AF7" s="10"/>
      <c r="AG7" s="287"/>
      <c r="AH7" s="227" t="str">
        <f t="shared" si="5"/>
        <v/>
      </c>
      <c r="AI7" s="203" t="str">
        <f t="shared" si="17"/>
        <v/>
      </c>
      <c r="AJ7" s="203" t="str">
        <f t="shared" si="18"/>
        <v/>
      </c>
      <c r="AK7" s="203" t="str">
        <f t="shared" si="19"/>
        <v/>
      </c>
      <c r="AL7" s="203" t="str">
        <f t="shared" si="20"/>
        <v/>
      </c>
      <c r="AM7" s="203" t="str">
        <f t="shared" si="21"/>
        <v/>
      </c>
      <c r="AN7" s="10"/>
      <c r="AO7" s="10"/>
      <c r="AP7" s="10"/>
      <c r="AQ7" s="10"/>
      <c r="AR7" s="10"/>
      <c r="AS7" s="10"/>
      <c r="AT7" s="290">
        <f t="shared" si="22"/>
        <v>0</v>
      </c>
      <c r="AU7" s="96">
        <f>IF(AT7="","",
IF(AND('Project Positions'!$B$3='Budget Mapping'!$K$2,M7='Budget Mapping'!$I$5),"waived",
IF(AND('Project Positions'!$B$3='Budget Mapping'!$K$2,M7='Budget Mapping'!$I$6),"waived",
IF(AND('Project Positions'!$B$3='Budget Mapping'!$K$3,M7='Budget Mapping'!$I$5),"waived",
IF(AND('Project Positions'!$B$3='Budget Mapping'!$K$3,M7='Budget Mapping'!$I$6),"waived",ROUND(AT7/3,0))))))</f>
        <v>0</v>
      </c>
      <c r="AV7" s="289" t="str">
        <f t="shared" si="23"/>
        <v/>
      </c>
      <c r="AW7" s="200" t="str">
        <f t="shared" si="24"/>
        <v/>
      </c>
      <c r="AX7" s="213" t="str">
        <f t="shared" si="25"/>
        <v/>
      </c>
      <c r="AY7" s="202" t="str">
        <f t="shared" si="26"/>
        <v/>
      </c>
      <c r="AZ7" s="227" t="str">
        <f t="shared" si="8"/>
        <v/>
      </c>
      <c r="BA7" s="203" t="str">
        <f t="shared" si="33"/>
        <v/>
      </c>
      <c r="BB7" s="203" t="str">
        <f t="shared" si="27"/>
        <v/>
      </c>
      <c r="BC7" s="203" t="str">
        <f t="shared" si="28"/>
        <v/>
      </c>
      <c r="BD7" s="203" t="str">
        <f t="shared" si="29"/>
        <v/>
      </c>
      <c r="BE7" s="203" t="str">
        <f t="shared" si="30"/>
        <v/>
      </c>
      <c r="BF7" s="10"/>
      <c r="BG7" s="10"/>
      <c r="BH7" s="10"/>
      <c r="BI7" s="10"/>
      <c r="BJ7" s="10"/>
      <c r="BK7" s="10"/>
      <c r="BL7" s="95">
        <f t="shared" si="31"/>
        <v>0</v>
      </c>
    </row>
    <row r="8" spans="1:64" x14ac:dyDescent="0.25">
      <c r="A8" s="71" t="str">
        <f>'Project Positions'!C8</f>
        <v>P5</v>
      </c>
      <c r="B8" s="335" t="str">
        <f>IF('Project Positions'!D8="","",'Project Positions'!D8)</f>
        <v/>
      </c>
      <c r="C8" s="11"/>
      <c r="D8" s="12"/>
      <c r="E8" s="12"/>
      <c r="F8" s="13"/>
      <c r="G8" s="21"/>
      <c r="H8" s="19"/>
      <c r="I8" s="199" t="str">
        <f>IF($D8="","",
IF($G8="",NETWORKDAYS($D8,$E8,'Unpaid Holidays'!$E$2:$F$18)-1,
NETWORKDAYS($D8,$G8,'Unpaid Holidays'!$E$2:$F$18)-1))</f>
        <v/>
      </c>
      <c r="J8" s="199" t="str">
        <f>IF($G8="","",NETWORKDAYS($G8,$E8,'Unpaid Holidays'!$E$2:$F$18)-1)</f>
        <v/>
      </c>
      <c r="K8" s="62" t="str">
        <f t="shared" si="14"/>
        <v/>
      </c>
      <c r="L8" s="146" t="str">
        <f t="shared" si="32"/>
        <v/>
      </c>
      <c r="M8" s="280"/>
      <c r="N8" s="278"/>
      <c r="O8" s="61" t="str">
        <f t="shared" si="15"/>
        <v/>
      </c>
      <c r="P8" s="157"/>
      <c r="Q8" s="61" t="str">
        <f>IF(P8="","",
IF(AND('Project Positions'!$B$3='Budget Mapping'!$K$2,M8='Budget Mapping'!$I$5),"waived",
IF(AND('Project Positions'!$B$3='Budget Mapping'!$K$2,M8='Budget Mapping'!$I$6),"waived",
IF(AND('Project Positions'!$B$3='Budget Mapping'!$K$3,M8='Budget Mapping'!$I$5),"waived",
IF(AND('Project Positions'!$B$3='Budget Mapping'!$K$3,M8='Budget Mapping'!$I$6),"waived",ROUND(P8/3,0))))))</f>
        <v/>
      </c>
      <c r="R8" s="10"/>
      <c r="S8" s="9"/>
      <c r="T8" s="158">
        <f t="shared" si="16"/>
        <v>0</v>
      </c>
      <c r="U8" s="277" t="str">
        <f t="shared" si="0"/>
        <v/>
      </c>
      <c r="V8" s="277" t="str">
        <f t="shared" si="1"/>
        <v/>
      </c>
      <c r="W8" s="279" t="str">
        <f t="shared" si="2"/>
        <v/>
      </c>
      <c r="X8" s="275"/>
      <c r="Y8" s="236" t="str">
        <f t="shared" si="3"/>
        <v/>
      </c>
      <c r="Z8" s="10"/>
      <c r="AA8" s="239" t="str">
        <f t="shared" si="4"/>
        <v/>
      </c>
      <c r="AB8" s="211">
        <v>7.6499999999999999E-2</v>
      </c>
      <c r="AC8" s="10"/>
      <c r="AD8" s="10"/>
      <c r="AE8" s="10"/>
      <c r="AF8" s="10"/>
      <c r="AG8" s="287"/>
      <c r="AH8" s="227" t="str">
        <f t="shared" si="5"/>
        <v/>
      </c>
      <c r="AI8" s="203" t="str">
        <f t="shared" si="17"/>
        <v/>
      </c>
      <c r="AJ8" s="203" t="str">
        <f t="shared" si="18"/>
        <v/>
      </c>
      <c r="AK8" s="203" t="str">
        <f t="shared" si="19"/>
        <v/>
      </c>
      <c r="AL8" s="203" t="str">
        <f t="shared" si="20"/>
        <v/>
      </c>
      <c r="AM8" s="203" t="str">
        <f t="shared" si="21"/>
        <v/>
      </c>
      <c r="AN8" s="10"/>
      <c r="AO8" s="10"/>
      <c r="AP8" s="10"/>
      <c r="AQ8" s="10"/>
      <c r="AR8" s="10"/>
      <c r="AS8" s="10"/>
      <c r="AT8" s="290">
        <f t="shared" si="22"/>
        <v>0</v>
      </c>
      <c r="AU8" s="96">
        <f>IF(AT8="","",
IF(AND('Project Positions'!$B$3='Budget Mapping'!$K$2,M8='Budget Mapping'!$I$5),"waived",
IF(AND('Project Positions'!$B$3='Budget Mapping'!$K$2,M8='Budget Mapping'!$I$6),"waived",
IF(AND('Project Positions'!$B$3='Budget Mapping'!$K$3,M8='Budget Mapping'!$I$5),"waived",
IF(AND('Project Positions'!$B$3='Budget Mapping'!$K$3,M8='Budget Mapping'!$I$6),"waived",ROUND(AT8/3,0))))))</f>
        <v>0</v>
      </c>
      <c r="AV8" s="289" t="str">
        <f t="shared" si="23"/>
        <v/>
      </c>
      <c r="AW8" s="200" t="str">
        <f t="shared" si="24"/>
        <v/>
      </c>
      <c r="AX8" s="213" t="str">
        <f t="shared" si="25"/>
        <v/>
      </c>
      <c r="AY8" s="202" t="str">
        <f t="shared" si="26"/>
        <v/>
      </c>
      <c r="AZ8" s="227" t="str">
        <f t="shared" si="8"/>
        <v/>
      </c>
      <c r="BA8" s="203" t="str">
        <f t="shared" si="33"/>
        <v/>
      </c>
      <c r="BB8" s="203" t="str">
        <f t="shared" si="27"/>
        <v/>
      </c>
      <c r="BC8" s="203" t="str">
        <f t="shared" si="28"/>
        <v/>
      </c>
      <c r="BD8" s="203" t="str">
        <f t="shared" si="29"/>
        <v/>
      </c>
      <c r="BE8" s="203" t="str">
        <f t="shared" si="30"/>
        <v/>
      </c>
      <c r="BF8" s="10"/>
      <c r="BG8" s="10"/>
      <c r="BH8" s="10"/>
      <c r="BI8" s="10"/>
      <c r="BJ8" s="10"/>
      <c r="BK8" s="10"/>
      <c r="BL8" s="95">
        <f t="shared" si="31"/>
        <v>0</v>
      </c>
    </row>
    <row r="9" spans="1:64" x14ac:dyDescent="0.25">
      <c r="A9" s="71" t="str">
        <f>'Project Positions'!C9</f>
        <v>P6</v>
      </c>
      <c r="B9" s="335" t="str">
        <f>IF('Project Positions'!D9="","",'Project Positions'!D9)</f>
        <v/>
      </c>
      <c r="C9" s="11"/>
      <c r="D9" s="12"/>
      <c r="E9" s="12"/>
      <c r="F9" s="13"/>
      <c r="G9" s="21"/>
      <c r="H9" s="19"/>
      <c r="I9" s="199" t="str">
        <f>IF($D9="","",
IF($G9="",NETWORKDAYS($D9,$E9,'Unpaid Holidays'!$E$2:$F$18)-1,
NETWORKDAYS($D9,$G9,'Unpaid Holidays'!$E$2:$F$18)-1))</f>
        <v/>
      </c>
      <c r="J9" s="199" t="str">
        <f>IF($G9="","",NETWORKDAYS($G9,$E9,'Unpaid Holidays'!$E$2:$F$18)-1)</f>
        <v/>
      </c>
      <c r="K9" s="62" t="str">
        <f t="shared" si="14"/>
        <v/>
      </c>
      <c r="L9" s="146" t="str">
        <f t="shared" si="32"/>
        <v/>
      </c>
      <c r="M9" s="280"/>
      <c r="N9" s="278"/>
      <c r="O9" s="61" t="str">
        <f t="shared" si="15"/>
        <v/>
      </c>
      <c r="P9" s="157"/>
      <c r="Q9" s="61" t="str">
        <f>IF(P9="","",
IF(AND('Project Positions'!$B$3='Budget Mapping'!$K$2,M9='Budget Mapping'!$I$5),"waived",
IF(AND('Project Positions'!$B$3='Budget Mapping'!$K$2,M9='Budget Mapping'!$I$6),"waived",
IF(AND('Project Positions'!$B$3='Budget Mapping'!$K$3,M9='Budget Mapping'!$I$5),"waived",
IF(AND('Project Positions'!$B$3='Budget Mapping'!$K$3,M9='Budget Mapping'!$I$6),"waived",ROUND(P9/3,0))))))</f>
        <v/>
      </c>
      <c r="R9" s="10"/>
      <c r="S9" s="9"/>
      <c r="T9" s="158">
        <f t="shared" si="16"/>
        <v>0</v>
      </c>
      <c r="U9" s="277" t="str">
        <f t="shared" si="0"/>
        <v/>
      </c>
      <c r="V9" s="277" t="str">
        <f t="shared" si="1"/>
        <v/>
      </c>
      <c r="W9" s="279" t="str">
        <f t="shared" si="2"/>
        <v/>
      </c>
      <c r="X9" s="275"/>
      <c r="Y9" s="236" t="str">
        <f t="shared" si="3"/>
        <v/>
      </c>
      <c r="Z9" s="10"/>
      <c r="AA9" s="239" t="str">
        <f t="shared" si="4"/>
        <v/>
      </c>
      <c r="AB9" s="211">
        <v>7.6499999999999999E-2</v>
      </c>
      <c r="AC9" s="10"/>
      <c r="AD9" s="10"/>
      <c r="AE9" s="10"/>
      <c r="AF9" s="10"/>
      <c r="AG9" s="287"/>
      <c r="AH9" s="227" t="str">
        <f t="shared" si="5"/>
        <v/>
      </c>
      <c r="AI9" s="203" t="str">
        <f t="shared" si="17"/>
        <v/>
      </c>
      <c r="AJ9" s="203" t="str">
        <f t="shared" si="18"/>
        <v/>
      </c>
      <c r="AK9" s="203" t="str">
        <f t="shared" si="19"/>
        <v/>
      </c>
      <c r="AL9" s="203" t="str">
        <f t="shared" si="20"/>
        <v/>
      </c>
      <c r="AM9" s="203" t="str">
        <f t="shared" si="21"/>
        <v/>
      </c>
      <c r="AN9" s="10"/>
      <c r="AO9" s="10"/>
      <c r="AP9" s="10"/>
      <c r="AQ9" s="10"/>
      <c r="AR9" s="10"/>
      <c r="AS9" s="10"/>
      <c r="AT9" s="290">
        <f t="shared" si="22"/>
        <v>0</v>
      </c>
      <c r="AU9" s="96">
        <f>IF(AT9="","",
IF(AND('Project Positions'!$B$3='Budget Mapping'!$K$2,M9='Budget Mapping'!$I$5),"waived",
IF(AND('Project Positions'!$B$3='Budget Mapping'!$K$2,M9='Budget Mapping'!$I$6),"waived",
IF(AND('Project Positions'!$B$3='Budget Mapping'!$K$3,M9='Budget Mapping'!$I$5),"waived",
IF(AND('Project Positions'!$B$3='Budget Mapping'!$K$3,M9='Budget Mapping'!$I$6),"waived",ROUND(AT9/3,0))))))</f>
        <v>0</v>
      </c>
      <c r="AV9" s="289" t="str">
        <f t="shared" si="23"/>
        <v/>
      </c>
      <c r="AW9" s="200" t="str">
        <f t="shared" si="24"/>
        <v/>
      </c>
      <c r="AX9" s="213" t="str">
        <f t="shared" si="25"/>
        <v/>
      </c>
      <c r="AY9" s="202" t="str">
        <f t="shared" si="26"/>
        <v/>
      </c>
      <c r="AZ9" s="227" t="str">
        <f t="shared" si="8"/>
        <v/>
      </c>
      <c r="BA9" s="203" t="str">
        <f t="shared" si="33"/>
        <v/>
      </c>
      <c r="BB9" s="203" t="str">
        <f t="shared" si="27"/>
        <v/>
      </c>
      <c r="BC9" s="203" t="str">
        <f t="shared" si="28"/>
        <v/>
      </c>
      <c r="BD9" s="203" t="str">
        <f t="shared" si="29"/>
        <v/>
      </c>
      <c r="BE9" s="203" t="str">
        <f t="shared" si="30"/>
        <v/>
      </c>
      <c r="BF9" s="10"/>
      <c r="BG9" s="10"/>
      <c r="BH9" s="10"/>
      <c r="BI9" s="10"/>
      <c r="BJ9" s="10"/>
      <c r="BK9" s="10"/>
      <c r="BL9" s="95">
        <f t="shared" si="31"/>
        <v>0</v>
      </c>
    </row>
    <row r="10" spans="1:64" x14ac:dyDescent="0.25">
      <c r="A10" s="71" t="str">
        <f>'Project Positions'!C10</f>
        <v>P7</v>
      </c>
      <c r="B10" s="335" t="str">
        <f>IF('Project Positions'!D10="","",'Project Positions'!D10)</f>
        <v/>
      </c>
      <c r="C10" s="11"/>
      <c r="D10" s="12"/>
      <c r="E10" s="12"/>
      <c r="F10" s="13"/>
      <c r="G10" s="21"/>
      <c r="H10" s="19"/>
      <c r="I10" s="199" t="str">
        <f>IF($D10="","",
IF($G10="",NETWORKDAYS($D10,$E10,'Unpaid Holidays'!$E$2:$F$18)-1,
NETWORKDAYS($D10,$G10,'Unpaid Holidays'!$E$2:$F$18)-1))</f>
        <v/>
      </c>
      <c r="J10" s="199" t="str">
        <f>IF($G10="","",NETWORKDAYS($G10,$E10,'Unpaid Holidays'!$E$2:$F$18)-1)</f>
        <v/>
      </c>
      <c r="K10" s="62" t="str">
        <f t="shared" si="14"/>
        <v/>
      </c>
      <c r="L10" s="146" t="str">
        <f t="shared" si="32"/>
        <v/>
      </c>
      <c r="M10" s="280"/>
      <c r="N10" s="278"/>
      <c r="O10" s="61" t="str">
        <f t="shared" si="15"/>
        <v/>
      </c>
      <c r="P10" s="157"/>
      <c r="Q10" s="61" t="str">
        <f>IF(P10="","",
IF(AND('Project Positions'!$B$3='Budget Mapping'!$K$2,M10='Budget Mapping'!$I$5),"waived",
IF(AND('Project Positions'!$B$3='Budget Mapping'!$K$2,M10='Budget Mapping'!$I$6),"waived",
IF(AND('Project Positions'!$B$3='Budget Mapping'!$K$3,M10='Budget Mapping'!$I$5),"waived",
IF(AND('Project Positions'!$B$3='Budget Mapping'!$K$3,M10='Budget Mapping'!$I$6),"waived",ROUND(P10/3,0))))))</f>
        <v/>
      </c>
      <c r="R10" s="10"/>
      <c r="S10" s="9"/>
      <c r="T10" s="158">
        <f t="shared" si="16"/>
        <v>0</v>
      </c>
      <c r="U10" s="277" t="str">
        <f t="shared" si="0"/>
        <v/>
      </c>
      <c r="V10" s="277" t="str">
        <f t="shared" si="1"/>
        <v/>
      </c>
      <c r="W10" s="279" t="str">
        <f t="shared" si="2"/>
        <v/>
      </c>
      <c r="X10" s="275"/>
      <c r="Y10" s="236" t="str">
        <f t="shared" si="3"/>
        <v/>
      </c>
      <c r="Z10" s="10"/>
      <c r="AA10" s="239" t="str">
        <f t="shared" si="4"/>
        <v/>
      </c>
      <c r="AB10" s="211">
        <v>7.6499999999999999E-2</v>
      </c>
      <c r="AC10" s="10"/>
      <c r="AD10" s="10"/>
      <c r="AE10" s="10"/>
      <c r="AF10" s="10"/>
      <c r="AG10" s="287"/>
      <c r="AH10" s="227" t="str">
        <f t="shared" si="5"/>
        <v/>
      </c>
      <c r="AI10" s="203" t="str">
        <f t="shared" si="17"/>
        <v/>
      </c>
      <c r="AJ10" s="203" t="str">
        <f t="shared" si="18"/>
        <v/>
      </c>
      <c r="AK10" s="203" t="str">
        <f t="shared" si="19"/>
        <v/>
      </c>
      <c r="AL10" s="203" t="str">
        <f t="shared" si="20"/>
        <v/>
      </c>
      <c r="AM10" s="203" t="str">
        <f t="shared" si="21"/>
        <v/>
      </c>
      <c r="AN10" s="10"/>
      <c r="AO10" s="10"/>
      <c r="AP10" s="10"/>
      <c r="AQ10" s="10"/>
      <c r="AR10" s="10"/>
      <c r="AS10" s="10"/>
      <c r="AT10" s="290">
        <f t="shared" si="22"/>
        <v>0</v>
      </c>
      <c r="AU10" s="96">
        <f>IF(AT10="","",
IF(AND('Project Positions'!$B$3='Budget Mapping'!$K$2,M10='Budget Mapping'!$I$5),"waived",
IF(AND('Project Positions'!$B$3='Budget Mapping'!$K$2,M10='Budget Mapping'!$I$6),"waived",
IF(AND('Project Positions'!$B$3='Budget Mapping'!$K$3,M10='Budget Mapping'!$I$5),"waived",
IF(AND('Project Positions'!$B$3='Budget Mapping'!$K$3,M10='Budget Mapping'!$I$6),"waived",ROUND(AT10/3,0))))))</f>
        <v>0</v>
      </c>
      <c r="AV10" s="289" t="str">
        <f t="shared" si="23"/>
        <v/>
      </c>
      <c r="AW10" s="200" t="str">
        <f t="shared" si="24"/>
        <v/>
      </c>
      <c r="AX10" s="213" t="str">
        <f t="shared" si="25"/>
        <v/>
      </c>
      <c r="AY10" s="202" t="str">
        <f t="shared" si="26"/>
        <v/>
      </c>
      <c r="AZ10" s="227" t="str">
        <f t="shared" si="8"/>
        <v/>
      </c>
      <c r="BA10" s="203" t="str">
        <f t="shared" si="33"/>
        <v/>
      </c>
      <c r="BB10" s="203" t="str">
        <f t="shared" si="27"/>
        <v/>
      </c>
      <c r="BC10" s="203" t="str">
        <f t="shared" si="28"/>
        <v/>
      </c>
      <c r="BD10" s="203" t="str">
        <f t="shared" si="29"/>
        <v/>
      </c>
      <c r="BE10" s="203" t="str">
        <f t="shared" si="30"/>
        <v/>
      </c>
      <c r="BF10" s="10"/>
      <c r="BG10" s="10"/>
      <c r="BH10" s="10"/>
      <c r="BI10" s="10"/>
      <c r="BJ10" s="10"/>
      <c r="BK10" s="10"/>
      <c r="BL10" s="95">
        <f t="shared" si="31"/>
        <v>0</v>
      </c>
    </row>
    <row r="11" spans="1:64" x14ac:dyDescent="0.25">
      <c r="A11" s="71" t="str">
        <f>'Project Positions'!C11</f>
        <v>P8</v>
      </c>
      <c r="B11" s="335" t="str">
        <f>IF('Project Positions'!D11="","",'Project Positions'!D11)</f>
        <v/>
      </c>
      <c r="C11" s="11"/>
      <c r="D11" s="12"/>
      <c r="E11" s="12"/>
      <c r="F11" s="13"/>
      <c r="G11" s="21"/>
      <c r="H11" s="19"/>
      <c r="I11" s="199" t="str">
        <f>IF($D11="","",
IF($G11="",NETWORKDAYS($D11,$E11,'Unpaid Holidays'!$E$2:$F$18)-1,
NETWORKDAYS($D11,$G11,'Unpaid Holidays'!$E$2:$F$18)-1))</f>
        <v/>
      </c>
      <c r="J11" s="199" t="str">
        <f>IF($G11="","",NETWORKDAYS($G11,$E11,'Unpaid Holidays'!$E$2:$F$18)-1)</f>
        <v/>
      </c>
      <c r="K11" s="62" t="str">
        <f t="shared" si="14"/>
        <v/>
      </c>
      <c r="L11" s="146" t="str">
        <f t="shared" si="32"/>
        <v/>
      </c>
      <c r="M11" s="280"/>
      <c r="N11" s="278"/>
      <c r="O11" s="61" t="str">
        <f t="shared" si="15"/>
        <v/>
      </c>
      <c r="P11" s="157"/>
      <c r="Q11" s="61" t="str">
        <f>IF(P11="","",
IF(AND('Project Positions'!$B$3='Budget Mapping'!$K$2,M11='Budget Mapping'!$I$5),"waived",
IF(AND('Project Positions'!$B$3='Budget Mapping'!$K$2,M11='Budget Mapping'!$I$6),"waived",
IF(AND('Project Positions'!$B$3='Budget Mapping'!$K$3,M11='Budget Mapping'!$I$5),"waived",
IF(AND('Project Positions'!$B$3='Budget Mapping'!$K$3,M11='Budget Mapping'!$I$6),"waived",ROUND(P11/3,0))))))</f>
        <v/>
      </c>
      <c r="R11" s="10"/>
      <c r="S11" s="9"/>
      <c r="T11" s="158">
        <f t="shared" si="16"/>
        <v>0</v>
      </c>
      <c r="U11" s="277" t="str">
        <f t="shared" si="0"/>
        <v/>
      </c>
      <c r="V11" s="277" t="str">
        <f t="shared" si="1"/>
        <v/>
      </c>
      <c r="W11" s="279" t="str">
        <f t="shared" si="2"/>
        <v/>
      </c>
      <c r="X11" s="275"/>
      <c r="Y11" s="236" t="str">
        <f t="shared" si="3"/>
        <v/>
      </c>
      <c r="Z11" s="10"/>
      <c r="AA11" s="239" t="str">
        <f t="shared" si="4"/>
        <v/>
      </c>
      <c r="AB11" s="211">
        <v>7.6499999999999999E-2</v>
      </c>
      <c r="AC11" s="10"/>
      <c r="AD11" s="10"/>
      <c r="AE11" s="10"/>
      <c r="AF11" s="10"/>
      <c r="AG11" s="287"/>
      <c r="AH11" s="227" t="str">
        <f t="shared" si="5"/>
        <v/>
      </c>
      <c r="AI11" s="203" t="str">
        <f t="shared" si="17"/>
        <v/>
      </c>
      <c r="AJ11" s="203" t="str">
        <f t="shared" si="18"/>
        <v/>
      </c>
      <c r="AK11" s="203" t="str">
        <f t="shared" si="19"/>
        <v/>
      </c>
      <c r="AL11" s="203" t="str">
        <f t="shared" si="20"/>
        <v/>
      </c>
      <c r="AM11" s="203" t="str">
        <f t="shared" si="21"/>
        <v/>
      </c>
      <c r="AN11" s="10"/>
      <c r="AO11" s="10"/>
      <c r="AP11" s="10"/>
      <c r="AQ11" s="10"/>
      <c r="AR11" s="10"/>
      <c r="AS11" s="10"/>
      <c r="AT11" s="290">
        <f t="shared" si="22"/>
        <v>0</v>
      </c>
      <c r="AU11" s="96">
        <f>IF(AT11="","",
IF(AND('Project Positions'!$B$3='Budget Mapping'!$K$2,M11='Budget Mapping'!$I$5),"waived",
IF(AND('Project Positions'!$B$3='Budget Mapping'!$K$2,M11='Budget Mapping'!$I$6),"waived",
IF(AND('Project Positions'!$B$3='Budget Mapping'!$K$3,M11='Budget Mapping'!$I$5),"waived",
IF(AND('Project Positions'!$B$3='Budget Mapping'!$K$3,M11='Budget Mapping'!$I$6),"waived",ROUND(AT11/3,0))))))</f>
        <v>0</v>
      </c>
      <c r="AV11" s="289" t="str">
        <f t="shared" si="23"/>
        <v/>
      </c>
      <c r="AW11" s="200" t="str">
        <f t="shared" si="24"/>
        <v/>
      </c>
      <c r="AX11" s="213" t="str">
        <f t="shared" si="25"/>
        <v/>
      </c>
      <c r="AY11" s="202" t="str">
        <f t="shared" si="26"/>
        <v/>
      </c>
      <c r="AZ11" s="227" t="str">
        <f t="shared" si="8"/>
        <v/>
      </c>
      <c r="BA11" s="203" t="str">
        <f t="shared" si="33"/>
        <v/>
      </c>
      <c r="BB11" s="203" t="str">
        <f t="shared" si="27"/>
        <v/>
      </c>
      <c r="BC11" s="203" t="str">
        <f t="shared" si="28"/>
        <v/>
      </c>
      <c r="BD11" s="203" t="str">
        <f t="shared" si="29"/>
        <v/>
      </c>
      <c r="BE11" s="203" t="str">
        <f t="shared" si="30"/>
        <v/>
      </c>
      <c r="BF11" s="10"/>
      <c r="BG11" s="10"/>
      <c r="BH11" s="10"/>
      <c r="BI11" s="10"/>
      <c r="BJ11" s="10"/>
      <c r="BK11" s="10"/>
      <c r="BL11" s="95">
        <f t="shared" si="31"/>
        <v>0</v>
      </c>
    </row>
    <row r="12" spans="1:64" x14ac:dyDescent="0.25">
      <c r="A12" s="71" t="str">
        <f>'Project Positions'!C12</f>
        <v>P9</v>
      </c>
      <c r="B12" s="335" t="str">
        <f>IF('Project Positions'!D12="","",'Project Positions'!D12)</f>
        <v/>
      </c>
      <c r="C12" s="11"/>
      <c r="D12" s="12"/>
      <c r="E12" s="12"/>
      <c r="F12" s="13"/>
      <c r="G12" s="21"/>
      <c r="H12" s="19"/>
      <c r="I12" s="199" t="str">
        <f>IF($D12="","",
IF($G12="",NETWORKDAYS($D12,$E12,'Unpaid Holidays'!$E$2:$F$18)-1,
NETWORKDAYS($D12,$G12,'Unpaid Holidays'!$E$2:$F$18)-1))</f>
        <v/>
      </c>
      <c r="J12" s="199" t="str">
        <f>IF($G12="","",NETWORKDAYS($G12,$E12,'Unpaid Holidays'!$E$2:$F$18)-1)</f>
        <v/>
      </c>
      <c r="K12" s="62" t="str">
        <f t="shared" si="14"/>
        <v/>
      </c>
      <c r="L12" s="146" t="str">
        <f t="shared" si="32"/>
        <v/>
      </c>
      <c r="M12" s="280"/>
      <c r="N12" s="278"/>
      <c r="O12" s="61" t="str">
        <f t="shared" si="15"/>
        <v/>
      </c>
      <c r="P12" s="157"/>
      <c r="Q12" s="61" t="str">
        <f>IF(P12="","",
IF(AND('Project Positions'!$B$3='Budget Mapping'!$K$2,M12='Budget Mapping'!$I$5),"waived",
IF(AND('Project Positions'!$B$3='Budget Mapping'!$K$2,M12='Budget Mapping'!$I$6),"waived",
IF(AND('Project Positions'!$B$3='Budget Mapping'!$K$3,M12='Budget Mapping'!$I$5),"waived",
IF(AND('Project Positions'!$B$3='Budget Mapping'!$K$3,M12='Budget Mapping'!$I$6),"waived",ROUND(P12/3,0))))))</f>
        <v/>
      </c>
      <c r="R12" s="10"/>
      <c r="S12" s="9"/>
      <c r="T12" s="158">
        <f t="shared" si="16"/>
        <v>0</v>
      </c>
      <c r="U12" s="277" t="str">
        <f t="shared" si="0"/>
        <v/>
      </c>
      <c r="V12" s="277" t="str">
        <f t="shared" si="1"/>
        <v/>
      </c>
      <c r="W12" s="279" t="str">
        <f t="shared" si="2"/>
        <v/>
      </c>
      <c r="X12" s="275"/>
      <c r="Y12" s="236" t="str">
        <f t="shared" si="3"/>
        <v/>
      </c>
      <c r="Z12" s="10"/>
      <c r="AA12" s="239" t="str">
        <f t="shared" si="4"/>
        <v/>
      </c>
      <c r="AB12" s="211">
        <v>7.6499999999999999E-2</v>
      </c>
      <c r="AC12" s="10"/>
      <c r="AD12" s="10"/>
      <c r="AE12" s="10"/>
      <c r="AF12" s="10"/>
      <c r="AG12" s="287"/>
      <c r="AH12" s="227" t="str">
        <f t="shared" si="5"/>
        <v/>
      </c>
      <c r="AI12" s="203" t="str">
        <f t="shared" si="17"/>
        <v/>
      </c>
      <c r="AJ12" s="203" t="str">
        <f t="shared" si="18"/>
        <v/>
      </c>
      <c r="AK12" s="203" t="str">
        <f t="shared" si="19"/>
        <v/>
      </c>
      <c r="AL12" s="203" t="str">
        <f t="shared" si="20"/>
        <v/>
      </c>
      <c r="AM12" s="203" t="str">
        <f t="shared" si="21"/>
        <v/>
      </c>
      <c r="AN12" s="10"/>
      <c r="AO12" s="10"/>
      <c r="AP12" s="10"/>
      <c r="AQ12" s="10"/>
      <c r="AR12" s="10"/>
      <c r="AS12" s="10"/>
      <c r="AT12" s="290">
        <f t="shared" si="22"/>
        <v>0</v>
      </c>
      <c r="AU12" s="96">
        <f>IF(AT12="","",
IF(AND('Project Positions'!$B$3='Budget Mapping'!$K$2,M12='Budget Mapping'!$I$5),"waived",
IF(AND('Project Positions'!$B$3='Budget Mapping'!$K$2,M12='Budget Mapping'!$I$6),"waived",
IF(AND('Project Positions'!$B$3='Budget Mapping'!$K$3,M12='Budget Mapping'!$I$5),"waived",
IF(AND('Project Positions'!$B$3='Budget Mapping'!$K$3,M12='Budget Mapping'!$I$6),"waived",ROUND(AT12/3,0))))))</f>
        <v>0</v>
      </c>
      <c r="AV12" s="289" t="str">
        <f t="shared" si="23"/>
        <v/>
      </c>
      <c r="AW12" s="200" t="str">
        <f t="shared" si="24"/>
        <v/>
      </c>
      <c r="AX12" s="213" t="str">
        <f t="shared" si="25"/>
        <v/>
      </c>
      <c r="AY12" s="202" t="str">
        <f t="shared" si="26"/>
        <v/>
      </c>
      <c r="AZ12" s="227" t="str">
        <f t="shared" si="8"/>
        <v/>
      </c>
      <c r="BA12" s="203" t="str">
        <f t="shared" si="33"/>
        <v/>
      </c>
      <c r="BB12" s="203" t="str">
        <f t="shared" si="27"/>
        <v/>
      </c>
      <c r="BC12" s="203" t="str">
        <f t="shared" si="28"/>
        <v/>
      </c>
      <c r="BD12" s="203" t="str">
        <f t="shared" si="29"/>
        <v/>
      </c>
      <c r="BE12" s="203" t="str">
        <f t="shared" si="30"/>
        <v/>
      </c>
      <c r="BF12" s="10"/>
      <c r="BG12" s="10"/>
      <c r="BH12" s="10"/>
      <c r="BI12" s="10"/>
      <c r="BJ12" s="10"/>
      <c r="BK12" s="10"/>
      <c r="BL12" s="95">
        <f t="shared" si="31"/>
        <v>0</v>
      </c>
    </row>
    <row r="13" spans="1:64" x14ac:dyDescent="0.25">
      <c r="A13" s="71" t="str">
        <f>'Project Positions'!C13</f>
        <v>P10</v>
      </c>
      <c r="B13" s="335" t="str">
        <f>IF('Project Positions'!D13="","",'Project Positions'!D13)</f>
        <v/>
      </c>
      <c r="C13" s="11"/>
      <c r="D13" s="12"/>
      <c r="E13" s="12"/>
      <c r="F13" s="13"/>
      <c r="G13" s="21"/>
      <c r="H13" s="19"/>
      <c r="I13" s="199" t="str">
        <f>IF($D13="","",
IF($G13="",NETWORKDAYS($D13,$E13,'Unpaid Holidays'!$E$2:$F$18)-1,
NETWORKDAYS($D13,$G13,'Unpaid Holidays'!$E$2:$F$18)-1))</f>
        <v/>
      </c>
      <c r="J13" s="199" t="str">
        <f>IF($G13="","",NETWORKDAYS($G13,$E13,'Unpaid Holidays'!$E$2:$F$18)-1)</f>
        <v/>
      </c>
      <c r="K13" s="62" t="str">
        <f t="shared" si="14"/>
        <v/>
      </c>
      <c r="L13" s="146" t="str">
        <f t="shared" si="32"/>
        <v/>
      </c>
      <c r="M13" s="280"/>
      <c r="N13" s="278"/>
      <c r="O13" s="61" t="str">
        <f t="shared" si="15"/>
        <v/>
      </c>
      <c r="P13" s="157"/>
      <c r="Q13" s="61" t="str">
        <f>IF(P13="","",
IF(AND('Project Positions'!$B$3='Budget Mapping'!$K$2,M13='Budget Mapping'!$I$5),"waived",
IF(AND('Project Positions'!$B$3='Budget Mapping'!$K$2,M13='Budget Mapping'!$I$6),"waived",
IF(AND('Project Positions'!$B$3='Budget Mapping'!$K$3,M13='Budget Mapping'!$I$5),"waived",
IF(AND('Project Positions'!$B$3='Budget Mapping'!$K$3,M13='Budget Mapping'!$I$6),"waived",ROUND(P13/3,0))))))</f>
        <v/>
      </c>
      <c r="R13" s="10"/>
      <c r="S13" s="9"/>
      <c r="T13" s="158">
        <f t="shared" si="16"/>
        <v>0</v>
      </c>
      <c r="U13" s="277" t="str">
        <f t="shared" si="0"/>
        <v/>
      </c>
      <c r="V13" s="277" t="str">
        <f t="shared" si="1"/>
        <v/>
      </c>
      <c r="W13" s="279" t="str">
        <f t="shared" si="2"/>
        <v/>
      </c>
      <c r="X13" s="275"/>
      <c r="Y13" s="236" t="str">
        <f t="shared" si="3"/>
        <v/>
      </c>
      <c r="Z13" s="10"/>
      <c r="AA13" s="239" t="str">
        <f t="shared" si="4"/>
        <v/>
      </c>
      <c r="AB13" s="211">
        <v>7.6499999999999999E-2</v>
      </c>
      <c r="AC13" s="10"/>
      <c r="AD13" s="10"/>
      <c r="AE13" s="10"/>
      <c r="AF13" s="10"/>
      <c r="AG13" s="287"/>
      <c r="AH13" s="227" t="str">
        <f t="shared" si="5"/>
        <v/>
      </c>
      <c r="AI13" s="203" t="str">
        <f t="shared" si="17"/>
        <v/>
      </c>
      <c r="AJ13" s="203" t="str">
        <f t="shared" si="18"/>
        <v/>
      </c>
      <c r="AK13" s="203" t="str">
        <f t="shared" si="19"/>
        <v/>
      </c>
      <c r="AL13" s="203" t="str">
        <f t="shared" si="20"/>
        <v/>
      </c>
      <c r="AM13" s="203" t="str">
        <f t="shared" si="21"/>
        <v/>
      </c>
      <c r="AN13" s="10"/>
      <c r="AO13" s="10"/>
      <c r="AP13" s="10"/>
      <c r="AQ13" s="10"/>
      <c r="AR13" s="10"/>
      <c r="AS13" s="10"/>
      <c r="AT13" s="290">
        <f t="shared" si="22"/>
        <v>0</v>
      </c>
      <c r="AU13" s="96">
        <f>IF(AT13="","",
IF(AND('Project Positions'!$B$3='Budget Mapping'!$K$2,M13='Budget Mapping'!$I$5),"waived",
IF(AND('Project Positions'!$B$3='Budget Mapping'!$K$2,M13='Budget Mapping'!$I$6),"waived",
IF(AND('Project Positions'!$B$3='Budget Mapping'!$K$3,M13='Budget Mapping'!$I$5),"waived",
IF(AND('Project Positions'!$B$3='Budget Mapping'!$K$3,M13='Budget Mapping'!$I$6),"waived",ROUND(AT13/3,0))))))</f>
        <v>0</v>
      </c>
      <c r="AV13" s="289" t="str">
        <f t="shared" si="23"/>
        <v/>
      </c>
      <c r="AW13" s="200" t="str">
        <f t="shared" si="24"/>
        <v/>
      </c>
      <c r="AX13" s="213" t="str">
        <f t="shared" si="25"/>
        <v/>
      </c>
      <c r="AY13" s="202" t="str">
        <f t="shared" si="26"/>
        <v/>
      </c>
      <c r="AZ13" s="227" t="str">
        <f t="shared" si="8"/>
        <v/>
      </c>
      <c r="BA13" s="203" t="str">
        <f t="shared" si="33"/>
        <v/>
      </c>
      <c r="BB13" s="203" t="str">
        <f t="shared" si="27"/>
        <v/>
      </c>
      <c r="BC13" s="203" t="str">
        <f t="shared" si="28"/>
        <v/>
      </c>
      <c r="BD13" s="203" t="str">
        <f t="shared" si="29"/>
        <v/>
      </c>
      <c r="BE13" s="203" t="str">
        <f t="shared" si="30"/>
        <v/>
      </c>
      <c r="BF13" s="10"/>
      <c r="BG13" s="10"/>
      <c r="BH13" s="10"/>
      <c r="BI13" s="10"/>
      <c r="BJ13" s="10"/>
      <c r="BK13" s="10"/>
      <c r="BL13" s="95">
        <f t="shared" si="31"/>
        <v>0</v>
      </c>
    </row>
    <row r="14" spans="1:64" x14ac:dyDescent="0.25">
      <c r="A14" s="71" t="str">
        <f>'Project Positions'!C14</f>
        <v>P11</v>
      </c>
      <c r="B14" s="335" t="str">
        <f>IF('Project Positions'!D14="","",'Project Positions'!D14)</f>
        <v/>
      </c>
      <c r="C14" s="11"/>
      <c r="D14" s="12"/>
      <c r="E14" s="12"/>
      <c r="F14" s="13"/>
      <c r="G14" s="21"/>
      <c r="H14" s="19"/>
      <c r="I14" s="199" t="str">
        <f>IF($D14="","",
IF($G14="",NETWORKDAYS($D14,$E14,'Unpaid Holidays'!$E$2:$F$18)-1,
NETWORKDAYS($D14,$G14,'Unpaid Holidays'!$E$2:$F$18)-1))</f>
        <v/>
      </c>
      <c r="J14" s="199" t="str">
        <f>IF($G14="","",NETWORKDAYS($G14,$E14,'Unpaid Holidays'!$E$2:$F$18)-1)</f>
        <v/>
      </c>
      <c r="K14" s="62" t="str">
        <f t="shared" si="14"/>
        <v/>
      </c>
      <c r="L14" s="146" t="str">
        <f t="shared" si="32"/>
        <v/>
      </c>
      <c r="M14" s="280"/>
      <c r="N14" s="278"/>
      <c r="O14" s="61" t="str">
        <f t="shared" si="15"/>
        <v/>
      </c>
      <c r="P14" s="157"/>
      <c r="Q14" s="61" t="str">
        <f>IF(P14="","",
IF(AND('Project Positions'!$B$3='Budget Mapping'!$K$2,M14='Budget Mapping'!$I$5),"waived",
IF(AND('Project Positions'!$B$3='Budget Mapping'!$K$2,M14='Budget Mapping'!$I$6),"waived",
IF(AND('Project Positions'!$B$3='Budget Mapping'!$K$3,M14='Budget Mapping'!$I$5),"waived",
IF(AND('Project Positions'!$B$3='Budget Mapping'!$K$3,M14='Budget Mapping'!$I$6),"waived",ROUND(P14/3,0))))))</f>
        <v/>
      </c>
      <c r="R14" s="10"/>
      <c r="S14" s="9"/>
      <c r="T14" s="158">
        <f t="shared" si="16"/>
        <v>0</v>
      </c>
      <c r="U14" s="277" t="str">
        <f t="shared" si="0"/>
        <v/>
      </c>
      <c r="V14" s="277" t="str">
        <f t="shared" si="1"/>
        <v/>
      </c>
      <c r="W14" s="279" t="str">
        <f t="shared" si="2"/>
        <v/>
      </c>
      <c r="X14" s="275"/>
      <c r="Y14" s="236" t="str">
        <f t="shared" si="3"/>
        <v/>
      </c>
      <c r="Z14" s="10"/>
      <c r="AA14" s="239" t="str">
        <f t="shared" si="4"/>
        <v/>
      </c>
      <c r="AB14" s="211">
        <v>7.6499999999999999E-2</v>
      </c>
      <c r="AC14" s="10"/>
      <c r="AD14" s="10"/>
      <c r="AE14" s="10"/>
      <c r="AF14" s="10"/>
      <c r="AG14" s="287"/>
      <c r="AH14" s="227" t="str">
        <f t="shared" si="5"/>
        <v/>
      </c>
      <c r="AI14" s="203" t="str">
        <f t="shared" si="17"/>
        <v/>
      </c>
      <c r="AJ14" s="203" t="str">
        <f t="shared" si="18"/>
        <v/>
      </c>
      <c r="AK14" s="203" t="str">
        <f t="shared" si="19"/>
        <v/>
      </c>
      <c r="AL14" s="203" t="str">
        <f t="shared" si="20"/>
        <v/>
      </c>
      <c r="AM14" s="203" t="str">
        <f t="shared" si="21"/>
        <v/>
      </c>
      <c r="AN14" s="10"/>
      <c r="AO14" s="10"/>
      <c r="AP14" s="10"/>
      <c r="AQ14" s="10"/>
      <c r="AR14" s="10"/>
      <c r="AS14" s="10"/>
      <c r="AT14" s="290">
        <f t="shared" si="22"/>
        <v>0</v>
      </c>
      <c r="AU14" s="96">
        <f>IF(AT14="","",
IF(AND('Project Positions'!$B$3='Budget Mapping'!$K$2,M14='Budget Mapping'!$I$5),"waived",
IF(AND('Project Positions'!$B$3='Budget Mapping'!$K$2,M14='Budget Mapping'!$I$6),"waived",
IF(AND('Project Positions'!$B$3='Budget Mapping'!$K$3,M14='Budget Mapping'!$I$5),"waived",
IF(AND('Project Positions'!$B$3='Budget Mapping'!$K$3,M14='Budget Mapping'!$I$6),"waived",ROUND(AT14/3,0))))))</f>
        <v>0</v>
      </c>
      <c r="AV14" s="289" t="str">
        <f t="shared" si="23"/>
        <v/>
      </c>
      <c r="AW14" s="200" t="str">
        <f t="shared" si="24"/>
        <v/>
      </c>
      <c r="AX14" s="213" t="str">
        <f t="shared" si="25"/>
        <v/>
      </c>
      <c r="AY14" s="202" t="str">
        <f t="shared" si="26"/>
        <v/>
      </c>
      <c r="AZ14" s="227" t="str">
        <f t="shared" si="8"/>
        <v/>
      </c>
      <c r="BA14" s="203" t="str">
        <f t="shared" si="33"/>
        <v/>
      </c>
      <c r="BB14" s="203" t="str">
        <f t="shared" si="27"/>
        <v/>
      </c>
      <c r="BC14" s="203" t="str">
        <f t="shared" si="28"/>
        <v/>
      </c>
      <c r="BD14" s="203" t="str">
        <f t="shared" si="29"/>
        <v/>
      </c>
      <c r="BE14" s="203" t="str">
        <f t="shared" si="30"/>
        <v/>
      </c>
      <c r="BF14" s="10"/>
      <c r="BG14" s="10"/>
      <c r="BH14" s="10"/>
      <c r="BI14" s="10"/>
      <c r="BJ14" s="10"/>
      <c r="BK14" s="10"/>
      <c r="BL14" s="95">
        <f t="shared" si="31"/>
        <v>0</v>
      </c>
    </row>
    <row r="15" spans="1:64" x14ac:dyDescent="0.25">
      <c r="A15" s="71" t="str">
        <f>'Project Positions'!C15</f>
        <v>P12</v>
      </c>
      <c r="B15" s="335" t="str">
        <f>IF('Project Positions'!D15="","",'Project Positions'!D15)</f>
        <v/>
      </c>
      <c r="C15" s="11"/>
      <c r="D15" s="12"/>
      <c r="E15" s="12"/>
      <c r="F15" s="13"/>
      <c r="G15" s="21"/>
      <c r="H15" s="19"/>
      <c r="I15" s="199" t="str">
        <f>IF($D15="","",
IF($G15="",NETWORKDAYS($D15,$E15,'Unpaid Holidays'!$E$2:$F$18)-1,
NETWORKDAYS($D15,$G15,'Unpaid Holidays'!$E$2:$F$18)-1))</f>
        <v/>
      </c>
      <c r="J15" s="199" t="str">
        <f>IF($G15="","",NETWORKDAYS($G15,$E15,'Unpaid Holidays'!$E$2:$F$18)-1)</f>
        <v/>
      </c>
      <c r="K15" s="62" t="str">
        <f t="shared" si="14"/>
        <v/>
      </c>
      <c r="L15" s="146" t="str">
        <f t="shared" si="32"/>
        <v/>
      </c>
      <c r="M15" s="280"/>
      <c r="N15" s="278"/>
      <c r="O15" s="61" t="str">
        <f t="shared" si="15"/>
        <v/>
      </c>
      <c r="P15" s="157"/>
      <c r="Q15" s="61" t="str">
        <f>IF(P15="","",
IF(AND('Project Positions'!$B$3='Budget Mapping'!$K$2,M15='Budget Mapping'!$I$5),"waived",
IF(AND('Project Positions'!$B$3='Budget Mapping'!$K$2,M15='Budget Mapping'!$I$6),"waived",
IF(AND('Project Positions'!$B$3='Budget Mapping'!$K$3,M15='Budget Mapping'!$I$5),"waived",
IF(AND('Project Positions'!$B$3='Budget Mapping'!$K$3,M15='Budget Mapping'!$I$6),"waived",ROUND(P15/3,0))))))</f>
        <v/>
      </c>
      <c r="R15" s="10"/>
      <c r="S15" s="9"/>
      <c r="T15" s="158">
        <f t="shared" si="16"/>
        <v>0</v>
      </c>
      <c r="U15" s="277" t="str">
        <f t="shared" si="0"/>
        <v/>
      </c>
      <c r="V15" s="277" t="str">
        <f t="shared" si="1"/>
        <v/>
      </c>
      <c r="W15" s="279" t="str">
        <f t="shared" si="2"/>
        <v/>
      </c>
      <c r="X15" s="275"/>
      <c r="Y15" s="236" t="str">
        <f t="shared" si="3"/>
        <v/>
      </c>
      <c r="Z15" s="10"/>
      <c r="AA15" s="239" t="str">
        <f t="shared" si="4"/>
        <v/>
      </c>
      <c r="AB15" s="211">
        <v>7.6499999999999999E-2</v>
      </c>
      <c r="AC15" s="10"/>
      <c r="AD15" s="10"/>
      <c r="AE15" s="10"/>
      <c r="AF15" s="10"/>
      <c r="AG15" s="287"/>
      <c r="AH15" s="227" t="str">
        <f t="shared" si="5"/>
        <v/>
      </c>
      <c r="AI15" s="203" t="str">
        <f t="shared" si="17"/>
        <v/>
      </c>
      <c r="AJ15" s="203" t="str">
        <f t="shared" si="18"/>
        <v/>
      </c>
      <c r="AK15" s="203" t="str">
        <f t="shared" si="19"/>
        <v/>
      </c>
      <c r="AL15" s="203" t="str">
        <f t="shared" si="20"/>
        <v/>
      </c>
      <c r="AM15" s="203" t="str">
        <f t="shared" si="21"/>
        <v/>
      </c>
      <c r="AN15" s="10"/>
      <c r="AO15" s="10"/>
      <c r="AP15" s="10"/>
      <c r="AQ15" s="10"/>
      <c r="AR15" s="10"/>
      <c r="AS15" s="10"/>
      <c r="AT15" s="290">
        <f t="shared" si="22"/>
        <v>0</v>
      </c>
      <c r="AU15" s="96">
        <f>IF(AT15="","",
IF(AND('Project Positions'!$B$3='Budget Mapping'!$K$2,M15='Budget Mapping'!$I$5),"waived",
IF(AND('Project Positions'!$B$3='Budget Mapping'!$K$2,M15='Budget Mapping'!$I$6),"waived",
IF(AND('Project Positions'!$B$3='Budget Mapping'!$K$3,M15='Budget Mapping'!$I$5),"waived",
IF(AND('Project Positions'!$B$3='Budget Mapping'!$K$3,M15='Budget Mapping'!$I$6),"waived",ROUND(AT15/3,0))))))</f>
        <v>0</v>
      </c>
      <c r="AV15" s="289" t="str">
        <f t="shared" si="23"/>
        <v/>
      </c>
      <c r="AW15" s="200" t="str">
        <f t="shared" si="24"/>
        <v/>
      </c>
      <c r="AX15" s="213" t="str">
        <f t="shared" si="25"/>
        <v/>
      </c>
      <c r="AY15" s="202" t="str">
        <f t="shared" si="26"/>
        <v/>
      </c>
      <c r="AZ15" s="227" t="str">
        <f t="shared" si="8"/>
        <v/>
      </c>
      <c r="BA15" s="203" t="str">
        <f t="shared" si="33"/>
        <v/>
      </c>
      <c r="BB15" s="203" t="str">
        <f t="shared" si="27"/>
        <v/>
      </c>
      <c r="BC15" s="203" t="str">
        <f t="shared" si="28"/>
        <v/>
      </c>
      <c r="BD15" s="203" t="str">
        <f t="shared" si="29"/>
        <v/>
      </c>
      <c r="BE15" s="203" t="str">
        <f t="shared" si="30"/>
        <v/>
      </c>
      <c r="BF15" s="10"/>
      <c r="BG15" s="10"/>
      <c r="BH15" s="10"/>
      <c r="BI15" s="10"/>
      <c r="BJ15" s="10"/>
      <c r="BK15" s="10"/>
      <c r="BL15" s="95">
        <f t="shared" si="31"/>
        <v>0</v>
      </c>
    </row>
    <row r="16" spans="1:64" x14ac:dyDescent="0.25">
      <c r="A16" s="71" t="str">
        <f>'Project Positions'!C16</f>
        <v>P13</v>
      </c>
      <c r="B16" s="335" t="str">
        <f>IF('Project Positions'!D16="","",'Project Positions'!D16)</f>
        <v/>
      </c>
      <c r="C16" s="11"/>
      <c r="D16" s="12"/>
      <c r="E16" s="12"/>
      <c r="F16" s="13"/>
      <c r="G16" s="21"/>
      <c r="H16" s="19"/>
      <c r="I16" s="199" t="str">
        <f>IF($D16="","",
IF($G16="",NETWORKDAYS($D16,$E16,'Unpaid Holidays'!$E$2:$F$18)-1,
NETWORKDAYS($D16,$G16,'Unpaid Holidays'!$E$2:$F$18)-1))</f>
        <v/>
      </c>
      <c r="J16" s="199" t="str">
        <f>IF($G16="","",NETWORKDAYS($G16,$E16,'Unpaid Holidays'!$E$2:$F$18)-1)</f>
        <v/>
      </c>
      <c r="K16" s="62" t="str">
        <f t="shared" si="14"/>
        <v/>
      </c>
      <c r="L16" s="146" t="str">
        <f t="shared" si="32"/>
        <v/>
      </c>
      <c r="M16" s="280"/>
      <c r="N16" s="278"/>
      <c r="O16" s="61" t="str">
        <f t="shared" si="15"/>
        <v/>
      </c>
      <c r="P16" s="157"/>
      <c r="Q16" s="61" t="str">
        <f>IF(P16="","",
IF(AND('Project Positions'!$B$3='Budget Mapping'!$K$2,M16='Budget Mapping'!$I$5),"waived",
IF(AND('Project Positions'!$B$3='Budget Mapping'!$K$2,M16='Budget Mapping'!$I$6),"waived",
IF(AND('Project Positions'!$B$3='Budget Mapping'!$K$3,M16='Budget Mapping'!$I$5),"waived",
IF(AND('Project Positions'!$B$3='Budget Mapping'!$K$3,M16='Budget Mapping'!$I$6),"waived",ROUND(P16/3,0))))))</f>
        <v/>
      </c>
      <c r="R16" s="10"/>
      <c r="S16" s="9"/>
      <c r="T16" s="158">
        <f t="shared" si="16"/>
        <v>0</v>
      </c>
      <c r="U16" s="277" t="str">
        <f t="shared" si="0"/>
        <v/>
      </c>
      <c r="V16" s="277" t="str">
        <f t="shared" si="1"/>
        <v/>
      </c>
      <c r="W16" s="279" t="str">
        <f t="shared" si="2"/>
        <v/>
      </c>
      <c r="X16" s="275"/>
      <c r="Y16" s="236" t="str">
        <f t="shared" si="3"/>
        <v/>
      </c>
      <c r="Z16" s="10"/>
      <c r="AA16" s="239" t="str">
        <f t="shared" si="4"/>
        <v/>
      </c>
      <c r="AB16" s="211">
        <v>7.6499999999999999E-2</v>
      </c>
      <c r="AC16" s="10"/>
      <c r="AD16" s="10"/>
      <c r="AE16" s="10"/>
      <c r="AF16" s="10"/>
      <c r="AG16" s="287"/>
      <c r="AH16" s="227" t="str">
        <f t="shared" si="5"/>
        <v/>
      </c>
      <c r="AI16" s="203" t="str">
        <f t="shared" si="17"/>
        <v/>
      </c>
      <c r="AJ16" s="203" t="str">
        <f t="shared" si="18"/>
        <v/>
      </c>
      <c r="AK16" s="203" t="str">
        <f t="shared" si="19"/>
        <v/>
      </c>
      <c r="AL16" s="203" t="str">
        <f t="shared" si="20"/>
        <v/>
      </c>
      <c r="AM16" s="203" t="str">
        <f t="shared" si="21"/>
        <v/>
      </c>
      <c r="AN16" s="10"/>
      <c r="AO16" s="10"/>
      <c r="AP16" s="10"/>
      <c r="AQ16" s="10"/>
      <c r="AR16" s="10"/>
      <c r="AS16" s="10"/>
      <c r="AT16" s="290">
        <f t="shared" si="22"/>
        <v>0</v>
      </c>
      <c r="AU16" s="96">
        <f>IF(AT16="","",
IF(AND('Project Positions'!$B$3='Budget Mapping'!$K$2,M16='Budget Mapping'!$I$5),"waived",
IF(AND('Project Positions'!$B$3='Budget Mapping'!$K$2,M16='Budget Mapping'!$I$6),"waived",
IF(AND('Project Positions'!$B$3='Budget Mapping'!$K$3,M16='Budget Mapping'!$I$5),"waived",
IF(AND('Project Positions'!$B$3='Budget Mapping'!$K$3,M16='Budget Mapping'!$I$6),"waived",ROUND(AT16/3,0))))))</f>
        <v>0</v>
      </c>
      <c r="AV16" s="289" t="str">
        <f t="shared" si="23"/>
        <v/>
      </c>
      <c r="AW16" s="200" t="str">
        <f t="shared" si="24"/>
        <v/>
      </c>
      <c r="AX16" s="213" t="str">
        <f t="shared" si="25"/>
        <v/>
      </c>
      <c r="AY16" s="202" t="str">
        <f t="shared" si="26"/>
        <v/>
      </c>
      <c r="AZ16" s="227" t="str">
        <f t="shared" si="8"/>
        <v/>
      </c>
      <c r="BA16" s="203" t="str">
        <f t="shared" si="33"/>
        <v/>
      </c>
      <c r="BB16" s="203" t="str">
        <f t="shared" si="27"/>
        <v/>
      </c>
      <c r="BC16" s="203" t="str">
        <f t="shared" si="28"/>
        <v/>
      </c>
      <c r="BD16" s="203" t="str">
        <f t="shared" si="29"/>
        <v/>
      </c>
      <c r="BE16" s="203" t="str">
        <f t="shared" si="30"/>
        <v/>
      </c>
      <c r="BF16" s="10"/>
      <c r="BG16" s="10"/>
      <c r="BH16" s="10"/>
      <c r="BI16" s="10"/>
      <c r="BJ16" s="10"/>
      <c r="BK16" s="10"/>
      <c r="BL16" s="95">
        <f t="shared" si="31"/>
        <v>0</v>
      </c>
    </row>
    <row r="17" spans="1:64" x14ac:dyDescent="0.25">
      <c r="A17" s="71" t="str">
        <f>'Project Positions'!C17</f>
        <v>P14</v>
      </c>
      <c r="B17" s="335" t="str">
        <f>IF('Project Positions'!D17="","",'Project Positions'!D17)</f>
        <v/>
      </c>
      <c r="C17" s="11"/>
      <c r="D17" s="12"/>
      <c r="E17" s="12"/>
      <c r="F17" s="13"/>
      <c r="G17" s="21"/>
      <c r="H17" s="19"/>
      <c r="I17" s="199" t="str">
        <f>IF($D17="","",
IF($G17="",NETWORKDAYS($D17,$E17,'Unpaid Holidays'!$E$2:$F$18)-1,
NETWORKDAYS($D17,$G17,'Unpaid Holidays'!$E$2:$F$18)-1))</f>
        <v/>
      </c>
      <c r="J17" s="199" t="str">
        <f>IF($G17="","",NETWORKDAYS($G17,$E17,'Unpaid Holidays'!$E$2:$F$18)-1)</f>
        <v/>
      </c>
      <c r="K17" s="62" t="str">
        <f t="shared" si="14"/>
        <v/>
      </c>
      <c r="L17" s="146" t="str">
        <f t="shared" si="32"/>
        <v/>
      </c>
      <c r="M17" s="280"/>
      <c r="N17" s="278"/>
      <c r="O17" s="61" t="str">
        <f t="shared" si="15"/>
        <v/>
      </c>
      <c r="P17" s="157"/>
      <c r="Q17" s="61" t="str">
        <f>IF(P17="","",
IF(AND('Project Positions'!$B$3='Budget Mapping'!$K$2,M17='Budget Mapping'!$I$5),"waived",
IF(AND('Project Positions'!$B$3='Budget Mapping'!$K$2,M17='Budget Mapping'!$I$6),"waived",
IF(AND('Project Positions'!$B$3='Budget Mapping'!$K$3,M17='Budget Mapping'!$I$5),"waived",
IF(AND('Project Positions'!$B$3='Budget Mapping'!$K$3,M17='Budget Mapping'!$I$6),"waived",ROUND(P17/3,0))))))</f>
        <v/>
      </c>
      <c r="R17" s="10"/>
      <c r="S17" s="9"/>
      <c r="T17" s="158">
        <f t="shared" si="16"/>
        <v>0</v>
      </c>
      <c r="U17" s="277" t="str">
        <f t="shared" si="0"/>
        <v/>
      </c>
      <c r="V17" s="277" t="str">
        <f t="shared" si="1"/>
        <v/>
      </c>
      <c r="W17" s="279" t="str">
        <f t="shared" si="2"/>
        <v/>
      </c>
      <c r="X17" s="275"/>
      <c r="Y17" s="236" t="str">
        <f t="shared" si="3"/>
        <v/>
      </c>
      <c r="Z17" s="10"/>
      <c r="AA17" s="239" t="str">
        <f t="shared" si="4"/>
        <v/>
      </c>
      <c r="AB17" s="211">
        <v>7.6499999999999999E-2</v>
      </c>
      <c r="AC17" s="10"/>
      <c r="AD17" s="10"/>
      <c r="AE17" s="10"/>
      <c r="AF17" s="10"/>
      <c r="AG17" s="287"/>
      <c r="AH17" s="227" t="str">
        <f t="shared" si="5"/>
        <v/>
      </c>
      <c r="AI17" s="203" t="str">
        <f t="shared" si="17"/>
        <v/>
      </c>
      <c r="AJ17" s="203" t="str">
        <f t="shared" si="18"/>
        <v/>
      </c>
      <c r="AK17" s="203" t="str">
        <f t="shared" si="19"/>
        <v/>
      </c>
      <c r="AL17" s="203" t="str">
        <f t="shared" si="20"/>
        <v/>
      </c>
      <c r="AM17" s="203" t="str">
        <f t="shared" si="21"/>
        <v/>
      </c>
      <c r="AN17" s="10"/>
      <c r="AO17" s="10"/>
      <c r="AP17" s="10"/>
      <c r="AQ17" s="10"/>
      <c r="AR17" s="10"/>
      <c r="AS17" s="10"/>
      <c r="AT17" s="290">
        <f t="shared" si="22"/>
        <v>0</v>
      </c>
      <c r="AU17" s="96">
        <f>IF(AT17="","",
IF(AND('Project Positions'!$B$3='Budget Mapping'!$K$2,M17='Budget Mapping'!$I$5),"waived",
IF(AND('Project Positions'!$B$3='Budget Mapping'!$K$2,M17='Budget Mapping'!$I$6),"waived",
IF(AND('Project Positions'!$B$3='Budget Mapping'!$K$3,M17='Budget Mapping'!$I$5),"waived",
IF(AND('Project Positions'!$B$3='Budget Mapping'!$K$3,M17='Budget Mapping'!$I$6),"waived",ROUND(AT17/3,0))))))</f>
        <v>0</v>
      </c>
      <c r="AV17" s="289" t="str">
        <f t="shared" si="23"/>
        <v/>
      </c>
      <c r="AW17" s="200" t="str">
        <f t="shared" si="24"/>
        <v/>
      </c>
      <c r="AX17" s="213" t="str">
        <f t="shared" si="25"/>
        <v/>
      </c>
      <c r="AY17" s="202" t="str">
        <f t="shared" si="26"/>
        <v/>
      </c>
      <c r="AZ17" s="227" t="str">
        <f t="shared" si="8"/>
        <v/>
      </c>
      <c r="BA17" s="203" t="str">
        <f t="shared" si="33"/>
        <v/>
      </c>
      <c r="BB17" s="203" t="str">
        <f t="shared" si="27"/>
        <v/>
      </c>
      <c r="BC17" s="203" t="str">
        <f t="shared" si="28"/>
        <v/>
      </c>
      <c r="BD17" s="203" t="str">
        <f t="shared" si="29"/>
        <v/>
      </c>
      <c r="BE17" s="203" t="str">
        <f t="shared" si="30"/>
        <v/>
      </c>
      <c r="BF17" s="10"/>
      <c r="BG17" s="10"/>
      <c r="BH17" s="10"/>
      <c r="BI17" s="10"/>
      <c r="BJ17" s="10"/>
      <c r="BK17" s="10"/>
      <c r="BL17" s="95">
        <f t="shared" si="31"/>
        <v>0</v>
      </c>
    </row>
    <row r="18" spans="1:64" x14ac:dyDescent="0.25">
      <c r="A18" s="71" t="str">
        <f>'Project Positions'!C18</f>
        <v>P15</v>
      </c>
      <c r="B18" s="335" t="str">
        <f>IF('Project Positions'!D18="","",'Project Positions'!D18)</f>
        <v/>
      </c>
      <c r="C18" s="11"/>
      <c r="D18" s="12"/>
      <c r="E18" s="12"/>
      <c r="F18" s="13"/>
      <c r="G18" s="21"/>
      <c r="H18" s="19"/>
      <c r="I18" s="199" t="str">
        <f>IF($D18="","",
IF($G18="",NETWORKDAYS($D18,$E18,'Unpaid Holidays'!$E$2:$F$18)-1,
NETWORKDAYS($D18,$G18,'Unpaid Holidays'!$E$2:$F$18)-1))</f>
        <v/>
      </c>
      <c r="J18" s="199" t="str">
        <f>IF($G18="","",NETWORKDAYS($G18,$E18,'Unpaid Holidays'!$E$2:$F$18)-1)</f>
        <v/>
      </c>
      <c r="K18" s="62" t="str">
        <f t="shared" si="14"/>
        <v/>
      </c>
      <c r="L18" s="146" t="str">
        <f t="shared" si="32"/>
        <v/>
      </c>
      <c r="M18" s="280"/>
      <c r="N18" s="278"/>
      <c r="O18" s="61" t="str">
        <f t="shared" si="15"/>
        <v/>
      </c>
      <c r="P18" s="157"/>
      <c r="Q18" s="61" t="str">
        <f>IF(P18="","",
IF(AND('Project Positions'!$B$3='Budget Mapping'!$K$2,M18='Budget Mapping'!$I$5),"waived",
IF(AND('Project Positions'!$B$3='Budget Mapping'!$K$2,M18='Budget Mapping'!$I$6),"waived",
IF(AND('Project Positions'!$B$3='Budget Mapping'!$K$3,M18='Budget Mapping'!$I$5),"waived",
IF(AND('Project Positions'!$B$3='Budget Mapping'!$K$3,M18='Budget Mapping'!$I$6),"waived",ROUND(P18/3,0))))))</f>
        <v/>
      </c>
      <c r="R18" s="10"/>
      <c r="S18" s="9"/>
      <c r="T18" s="158">
        <f t="shared" si="16"/>
        <v>0</v>
      </c>
      <c r="U18" s="277" t="str">
        <f t="shared" si="0"/>
        <v/>
      </c>
      <c r="V18" s="277" t="str">
        <f t="shared" si="1"/>
        <v/>
      </c>
      <c r="W18" s="279" t="str">
        <f t="shared" si="2"/>
        <v/>
      </c>
      <c r="X18" s="275"/>
      <c r="Y18" s="236" t="str">
        <f t="shared" si="3"/>
        <v/>
      </c>
      <c r="Z18" s="10"/>
      <c r="AA18" s="239" t="str">
        <f t="shared" si="4"/>
        <v/>
      </c>
      <c r="AB18" s="211">
        <v>7.6499999999999999E-2</v>
      </c>
      <c r="AC18" s="10"/>
      <c r="AD18" s="10"/>
      <c r="AE18" s="10"/>
      <c r="AF18" s="10"/>
      <c r="AG18" s="287"/>
      <c r="AH18" s="227" t="str">
        <f t="shared" si="5"/>
        <v/>
      </c>
      <c r="AI18" s="203" t="str">
        <f t="shared" si="17"/>
        <v/>
      </c>
      <c r="AJ18" s="203" t="str">
        <f t="shared" si="18"/>
        <v/>
      </c>
      <c r="AK18" s="203" t="str">
        <f t="shared" si="19"/>
        <v/>
      </c>
      <c r="AL18" s="203" t="str">
        <f t="shared" si="20"/>
        <v/>
      </c>
      <c r="AM18" s="203" t="str">
        <f t="shared" si="21"/>
        <v/>
      </c>
      <c r="AN18" s="10"/>
      <c r="AO18" s="10"/>
      <c r="AP18" s="10"/>
      <c r="AQ18" s="10"/>
      <c r="AR18" s="10"/>
      <c r="AS18" s="10"/>
      <c r="AT18" s="290">
        <f t="shared" si="22"/>
        <v>0</v>
      </c>
      <c r="AU18" s="96">
        <f>IF(AT18="","",
IF(AND('Project Positions'!$B$3='Budget Mapping'!$K$2,M18='Budget Mapping'!$I$5),"waived",
IF(AND('Project Positions'!$B$3='Budget Mapping'!$K$2,M18='Budget Mapping'!$I$6),"waived",
IF(AND('Project Positions'!$B$3='Budget Mapping'!$K$3,M18='Budget Mapping'!$I$5),"waived",
IF(AND('Project Positions'!$B$3='Budget Mapping'!$K$3,M18='Budget Mapping'!$I$6),"waived",ROUND(AT18/3,0))))))</f>
        <v>0</v>
      </c>
      <c r="AV18" s="289" t="str">
        <f t="shared" si="23"/>
        <v/>
      </c>
      <c r="AW18" s="200" t="str">
        <f t="shared" si="24"/>
        <v/>
      </c>
      <c r="AX18" s="213" t="str">
        <f t="shared" si="25"/>
        <v/>
      </c>
      <c r="AY18" s="202" t="str">
        <f t="shared" si="26"/>
        <v/>
      </c>
      <c r="AZ18" s="227" t="str">
        <f t="shared" si="8"/>
        <v/>
      </c>
      <c r="BA18" s="203" t="str">
        <f t="shared" si="33"/>
        <v/>
      </c>
      <c r="BB18" s="203" t="str">
        <f t="shared" si="27"/>
        <v/>
      </c>
      <c r="BC18" s="203" t="str">
        <f t="shared" si="28"/>
        <v/>
      </c>
      <c r="BD18" s="203" t="str">
        <f t="shared" si="29"/>
        <v/>
      </c>
      <c r="BE18" s="203" t="str">
        <f t="shared" si="30"/>
        <v/>
      </c>
      <c r="BF18" s="10"/>
      <c r="BG18" s="10"/>
      <c r="BH18" s="10"/>
      <c r="BI18" s="10"/>
      <c r="BJ18" s="10"/>
      <c r="BK18" s="10"/>
      <c r="BL18" s="95">
        <f t="shared" si="31"/>
        <v>0</v>
      </c>
    </row>
    <row r="19" spans="1:64" x14ac:dyDescent="0.25">
      <c r="A19" s="71" t="str">
        <f>'Project Positions'!C19</f>
        <v>P16</v>
      </c>
      <c r="B19" s="335" t="str">
        <f>IF('Project Positions'!D19="","",'Project Positions'!D19)</f>
        <v/>
      </c>
      <c r="C19" s="11"/>
      <c r="D19" s="12"/>
      <c r="E19" s="12"/>
      <c r="F19" s="13"/>
      <c r="G19" s="21"/>
      <c r="H19" s="19"/>
      <c r="I19" s="199" t="str">
        <f>IF($D19="","",
IF($G19="",NETWORKDAYS($D19,$E19,'Unpaid Holidays'!$E$2:$F$18)-1,
NETWORKDAYS($D19,$G19,'Unpaid Holidays'!$E$2:$F$18)-1))</f>
        <v/>
      </c>
      <c r="J19" s="199" t="str">
        <f>IF($G19="","",NETWORKDAYS($G19,$E19,'Unpaid Holidays'!$E$2:$F$18)-1)</f>
        <v/>
      </c>
      <c r="K19" s="62" t="str">
        <f t="shared" si="14"/>
        <v/>
      </c>
      <c r="L19" s="146" t="str">
        <f t="shared" si="32"/>
        <v/>
      </c>
      <c r="M19" s="280"/>
      <c r="N19" s="278"/>
      <c r="O19" s="61" t="str">
        <f t="shared" si="15"/>
        <v/>
      </c>
      <c r="P19" s="157"/>
      <c r="Q19" s="61" t="str">
        <f>IF(P19="","",
IF(AND('Project Positions'!$B$3='Budget Mapping'!$K$2,M19='Budget Mapping'!$I$5),"waived",
IF(AND('Project Positions'!$B$3='Budget Mapping'!$K$2,M19='Budget Mapping'!$I$6),"waived",
IF(AND('Project Positions'!$B$3='Budget Mapping'!$K$3,M19='Budget Mapping'!$I$5),"waived",
IF(AND('Project Positions'!$B$3='Budget Mapping'!$K$3,M19='Budget Mapping'!$I$6),"waived",ROUND(P19/3,0))))))</f>
        <v/>
      </c>
      <c r="R19" s="10"/>
      <c r="S19" s="9"/>
      <c r="T19" s="158">
        <f t="shared" si="16"/>
        <v>0</v>
      </c>
      <c r="U19" s="277" t="str">
        <f t="shared" si="0"/>
        <v/>
      </c>
      <c r="V19" s="277" t="str">
        <f t="shared" si="1"/>
        <v/>
      </c>
      <c r="W19" s="279" t="str">
        <f t="shared" si="2"/>
        <v/>
      </c>
      <c r="X19" s="275"/>
      <c r="Y19" s="236" t="str">
        <f t="shared" si="3"/>
        <v/>
      </c>
      <c r="Z19" s="10"/>
      <c r="AA19" s="239" t="str">
        <f t="shared" si="4"/>
        <v/>
      </c>
      <c r="AB19" s="211">
        <v>7.6499999999999999E-2</v>
      </c>
      <c r="AC19" s="10"/>
      <c r="AD19" s="10"/>
      <c r="AE19" s="10"/>
      <c r="AF19" s="10"/>
      <c r="AG19" s="287"/>
      <c r="AH19" s="227" t="str">
        <f t="shared" si="5"/>
        <v/>
      </c>
      <c r="AI19" s="203" t="str">
        <f t="shared" si="17"/>
        <v/>
      </c>
      <c r="AJ19" s="203" t="str">
        <f t="shared" si="18"/>
        <v/>
      </c>
      <c r="AK19" s="203" t="str">
        <f t="shared" si="19"/>
        <v/>
      </c>
      <c r="AL19" s="203" t="str">
        <f t="shared" si="20"/>
        <v/>
      </c>
      <c r="AM19" s="203" t="str">
        <f t="shared" si="21"/>
        <v/>
      </c>
      <c r="AN19" s="10"/>
      <c r="AO19" s="10"/>
      <c r="AP19" s="10"/>
      <c r="AQ19" s="10"/>
      <c r="AR19" s="10"/>
      <c r="AS19" s="10"/>
      <c r="AT19" s="290">
        <f t="shared" si="22"/>
        <v>0</v>
      </c>
      <c r="AU19" s="96">
        <f>IF(AT19="","",
IF(AND('Project Positions'!$B$3='Budget Mapping'!$K$2,M19='Budget Mapping'!$I$5),"waived",
IF(AND('Project Positions'!$B$3='Budget Mapping'!$K$2,M19='Budget Mapping'!$I$6),"waived",
IF(AND('Project Positions'!$B$3='Budget Mapping'!$K$3,M19='Budget Mapping'!$I$5),"waived",
IF(AND('Project Positions'!$B$3='Budget Mapping'!$K$3,M19='Budget Mapping'!$I$6),"waived",ROUND(AT19/3,0))))))</f>
        <v>0</v>
      </c>
      <c r="AV19" s="289" t="str">
        <f t="shared" si="23"/>
        <v/>
      </c>
      <c r="AW19" s="200" t="str">
        <f t="shared" si="24"/>
        <v/>
      </c>
      <c r="AX19" s="213" t="str">
        <f t="shared" si="25"/>
        <v/>
      </c>
      <c r="AY19" s="202" t="str">
        <f t="shared" si="26"/>
        <v/>
      </c>
      <c r="AZ19" s="227" t="str">
        <f t="shared" si="8"/>
        <v/>
      </c>
      <c r="BA19" s="203" t="str">
        <f t="shared" si="33"/>
        <v/>
      </c>
      <c r="BB19" s="203" t="str">
        <f t="shared" si="27"/>
        <v/>
      </c>
      <c r="BC19" s="203" t="str">
        <f t="shared" si="28"/>
        <v/>
      </c>
      <c r="BD19" s="203" t="str">
        <f t="shared" si="29"/>
        <v/>
      </c>
      <c r="BE19" s="203" t="str">
        <f t="shared" si="30"/>
        <v/>
      </c>
      <c r="BF19" s="10"/>
      <c r="BG19" s="10"/>
      <c r="BH19" s="10"/>
      <c r="BI19" s="10"/>
      <c r="BJ19" s="10"/>
      <c r="BK19" s="10"/>
      <c r="BL19" s="95">
        <f t="shared" si="31"/>
        <v>0</v>
      </c>
    </row>
    <row r="20" spans="1:64" x14ac:dyDescent="0.25">
      <c r="A20" s="71" t="str">
        <f>'Project Positions'!C20</f>
        <v>P17</v>
      </c>
      <c r="B20" s="335" t="str">
        <f>IF('Project Positions'!D20="","",'Project Positions'!D20)</f>
        <v/>
      </c>
      <c r="C20" s="11"/>
      <c r="D20" s="12"/>
      <c r="E20" s="12"/>
      <c r="F20" s="13"/>
      <c r="G20" s="21"/>
      <c r="H20" s="19"/>
      <c r="I20" s="199" t="str">
        <f>IF($D20="","",
IF($G20="",NETWORKDAYS($D20,$E20,'Unpaid Holidays'!$E$2:$F$18)-1,
NETWORKDAYS($D20,$G20,'Unpaid Holidays'!$E$2:$F$18)-1))</f>
        <v/>
      </c>
      <c r="J20" s="199" t="str">
        <f>IF($G20="","",NETWORKDAYS($G20,$E20,'Unpaid Holidays'!$E$2:$F$18)-1)</f>
        <v/>
      </c>
      <c r="K20" s="62" t="str">
        <f t="shared" si="14"/>
        <v/>
      </c>
      <c r="L20" s="146" t="str">
        <f t="shared" si="32"/>
        <v/>
      </c>
      <c r="M20" s="280"/>
      <c r="N20" s="278"/>
      <c r="O20" s="61" t="str">
        <f t="shared" si="15"/>
        <v/>
      </c>
      <c r="P20" s="157"/>
      <c r="Q20" s="61" t="str">
        <f>IF(P20="","",
IF(AND('Project Positions'!$B$3='Budget Mapping'!$K$2,M20='Budget Mapping'!$I$5),"waived",
IF(AND('Project Positions'!$B$3='Budget Mapping'!$K$2,M20='Budget Mapping'!$I$6),"waived",
IF(AND('Project Positions'!$B$3='Budget Mapping'!$K$3,M20='Budget Mapping'!$I$5),"waived",
IF(AND('Project Positions'!$B$3='Budget Mapping'!$K$3,M20='Budget Mapping'!$I$6),"waived",ROUND(P20/3,0))))))</f>
        <v/>
      </c>
      <c r="R20" s="10"/>
      <c r="S20" s="9"/>
      <c r="T20" s="158">
        <f t="shared" si="16"/>
        <v>0</v>
      </c>
      <c r="U20" s="277" t="str">
        <f t="shared" si="0"/>
        <v/>
      </c>
      <c r="V20" s="277" t="str">
        <f t="shared" si="1"/>
        <v/>
      </c>
      <c r="W20" s="279" t="str">
        <f t="shared" si="2"/>
        <v/>
      </c>
      <c r="X20" s="275"/>
      <c r="Y20" s="236" t="str">
        <f t="shared" si="3"/>
        <v/>
      </c>
      <c r="Z20" s="10"/>
      <c r="AA20" s="239" t="str">
        <f t="shared" si="4"/>
        <v/>
      </c>
      <c r="AB20" s="211">
        <v>7.6499999999999999E-2</v>
      </c>
      <c r="AC20" s="10"/>
      <c r="AD20" s="10"/>
      <c r="AE20" s="10"/>
      <c r="AF20" s="10"/>
      <c r="AG20" s="287"/>
      <c r="AH20" s="227" t="str">
        <f t="shared" si="5"/>
        <v/>
      </c>
      <c r="AI20" s="203" t="str">
        <f t="shared" si="17"/>
        <v/>
      </c>
      <c r="AJ20" s="203" t="str">
        <f t="shared" si="18"/>
        <v/>
      </c>
      <c r="AK20" s="203" t="str">
        <f t="shared" si="19"/>
        <v/>
      </c>
      <c r="AL20" s="203" t="str">
        <f t="shared" si="20"/>
        <v/>
      </c>
      <c r="AM20" s="203" t="str">
        <f t="shared" si="21"/>
        <v/>
      </c>
      <c r="AN20" s="10"/>
      <c r="AO20" s="10"/>
      <c r="AP20" s="10"/>
      <c r="AQ20" s="10"/>
      <c r="AR20" s="10"/>
      <c r="AS20" s="10"/>
      <c r="AT20" s="290">
        <f t="shared" si="22"/>
        <v>0</v>
      </c>
      <c r="AU20" s="96">
        <f>IF(AT20="","",
IF(AND('Project Positions'!$B$3='Budget Mapping'!$K$2,M20='Budget Mapping'!$I$5),"waived",
IF(AND('Project Positions'!$B$3='Budget Mapping'!$K$2,M20='Budget Mapping'!$I$6),"waived",
IF(AND('Project Positions'!$B$3='Budget Mapping'!$K$3,M20='Budget Mapping'!$I$5),"waived",
IF(AND('Project Positions'!$B$3='Budget Mapping'!$K$3,M20='Budget Mapping'!$I$6),"waived",ROUND(AT20/3,0))))))</f>
        <v>0</v>
      </c>
      <c r="AV20" s="289" t="str">
        <f t="shared" si="23"/>
        <v/>
      </c>
      <c r="AW20" s="200" t="str">
        <f t="shared" si="24"/>
        <v/>
      </c>
      <c r="AX20" s="213" t="str">
        <f t="shared" si="25"/>
        <v/>
      </c>
      <c r="AY20" s="202" t="str">
        <f t="shared" si="26"/>
        <v/>
      </c>
      <c r="AZ20" s="227" t="str">
        <f t="shared" si="8"/>
        <v/>
      </c>
      <c r="BA20" s="203" t="str">
        <f t="shared" si="33"/>
        <v/>
      </c>
      <c r="BB20" s="203" t="str">
        <f t="shared" si="27"/>
        <v/>
      </c>
      <c r="BC20" s="203" t="str">
        <f t="shared" si="28"/>
        <v/>
      </c>
      <c r="BD20" s="203" t="str">
        <f t="shared" si="29"/>
        <v/>
      </c>
      <c r="BE20" s="203" t="str">
        <f t="shared" si="30"/>
        <v/>
      </c>
      <c r="BF20" s="10"/>
      <c r="BG20" s="10"/>
      <c r="BH20" s="10"/>
      <c r="BI20" s="10"/>
      <c r="BJ20" s="10"/>
      <c r="BK20" s="10"/>
      <c r="BL20" s="95">
        <f t="shared" si="31"/>
        <v>0</v>
      </c>
    </row>
    <row r="21" spans="1:64" x14ac:dyDescent="0.25">
      <c r="A21" s="71" t="str">
        <f>'Project Positions'!C21</f>
        <v>P18</v>
      </c>
      <c r="B21" s="335" t="str">
        <f>IF('Project Positions'!D21="","",'Project Positions'!D21)</f>
        <v/>
      </c>
      <c r="C21" s="11"/>
      <c r="D21" s="12"/>
      <c r="E21" s="12"/>
      <c r="F21" s="13"/>
      <c r="G21" s="21"/>
      <c r="H21" s="19"/>
      <c r="I21" s="199" t="str">
        <f>IF($D21="","",
IF($G21="",NETWORKDAYS($D21,$E21,'Unpaid Holidays'!$E$2:$F$18)-1,
NETWORKDAYS($D21,$G21,'Unpaid Holidays'!$E$2:$F$18)-1))</f>
        <v/>
      </c>
      <c r="J21" s="199" t="str">
        <f>IF($G21="","",NETWORKDAYS($G21,$E21,'Unpaid Holidays'!$E$2:$F$18)-1)</f>
        <v/>
      </c>
      <c r="K21" s="62" t="str">
        <f t="shared" si="14"/>
        <v/>
      </c>
      <c r="L21" s="146" t="str">
        <f t="shared" si="32"/>
        <v/>
      </c>
      <c r="M21" s="280"/>
      <c r="N21" s="278"/>
      <c r="O21" s="61" t="str">
        <f t="shared" si="15"/>
        <v/>
      </c>
      <c r="P21" s="157"/>
      <c r="Q21" s="61" t="str">
        <f>IF(P21="","",
IF(AND('Project Positions'!$B$3='Budget Mapping'!$K$2,M21='Budget Mapping'!$I$5),"waived",
IF(AND('Project Positions'!$B$3='Budget Mapping'!$K$2,M21='Budget Mapping'!$I$6),"waived",
IF(AND('Project Positions'!$B$3='Budget Mapping'!$K$3,M21='Budget Mapping'!$I$5),"waived",
IF(AND('Project Positions'!$B$3='Budget Mapping'!$K$3,M21='Budget Mapping'!$I$6),"waived",ROUND(P21/3,0))))))</f>
        <v/>
      </c>
      <c r="R21" s="10"/>
      <c r="S21" s="9"/>
      <c r="T21" s="158">
        <f t="shared" si="16"/>
        <v>0</v>
      </c>
      <c r="U21" s="277" t="str">
        <f t="shared" si="0"/>
        <v/>
      </c>
      <c r="V21" s="277" t="str">
        <f t="shared" si="1"/>
        <v/>
      </c>
      <c r="W21" s="279" t="str">
        <f t="shared" si="2"/>
        <v/>
      </c>
      <c r="X21" s="275"/>
      <c r="Y21" s="236" t="str">
        <f t="shared" si="3"/>
        <v/>
      </c>
      <c r="Z21" s="10"/>
      <c r="AA21" s="239" t="str">
        <f t="shared" si="4"/>
        <v/>
      </c>
      <c r="AB21" s="211">
        <v>7.6499999999999999E-2</v>
      </c>
      <c r="AC21" s="10"/>
      <c r="AD21" s="10"/>
      <c r="AE21" s="10"/>
      <c r="AF21" s="10"/>
      <c r="AG21" s="287"/>
      <c r="AH21" s="227" t="str">
        <f t="shared" si="5"/>
        <v/>
      </c>
      <c r="AI21" s="203" t="str">
        <f t="shared" si="17"/>
        <v/>
      </c>
      <c r="AJ21" s="203" t="str">
        <f t="shared" si="18"/>
        <v/>
      </c>
      <c r="AK21" s="203" t="str">
        <f t="shared" si="19"/>
        <v/>
      </c>
      <c r="AL21" s="203" t="str">
        <f t="shared" si="20"/>
        <v/>
      </c>
      <c r="AM21" s="203" t="str">
        <f t="shared" si="21"/>
        <v/>
      </c>
      <c r="AN21" s="10"/>
      <c r="AO21" s="10"/>
      <c r="AP21" s="10"/>
      <c r="AQ21" s="10"/>
      <c r="AR21" s="10"/>
      <c r="AS21" s="10"/>
      <c r="AT21" s="290">
        <f t="shared" si="22"/>
        <v>0</v>
      </c>
      <c r="AU21" s="96">
        <f>IF(AT21="","",
IF(AND('Project Positions'!$B$3='Budget Mapping'!$K$2,M21='Budget Mapping'!$I$5),"waived",
IF(AND('Project Positions'!$B$3='Budget Mapping'!$K$2,M21='Budget Mapping'!$I$6),"waived",
IF(AND('Project Positions'!$B$3='Budget Mapping'!$K$3,M21='Budget Mapping'!$I$5),"waived",
IF(AND('Project Positions'!$B$3='Budget Mapping'!$K$3,M21='Budget Mapping'!$I$6),"waived",ROUND(AT21/3,0))))))</f>
        <v>0</v>
      </c>
      <c r="AV21" s="289" t="str">
        <f t="shared" si="23"/>
        <v/>
      </c>
      <c r="AW21" s="200" t="str">
        <f t="shared" si="24"/>
        <v/>
      </c>
      <c r="AX21" s="213" t="str">
        <f t="shared" si="25"/>
        <v/>
      </c>
      <c r="AY21" s="202" t="str">
        <f t="shared" si="26"/>
        <v/>
      </c>
      <c r="AZ21" s="227" t="str">
        <f t="shared" si="8"/>
        <v/>
      </c>
      <c r="BA21" s="203" t="str">
        <f t="shared" si="33"/>
        <v/>
      </c>
      <c r="BB21" s="203" t="str">
        <f t="shared" si="27"/>
        <v/>
      </c>
      <c r="BC21" s="203" t="str">
        <f t="shared" si="28"/>
        <v/>
      </c>
      <c r="BD21" s="203" t="str">
        <f t="shared" si="29"/>
        <v/>
      </c>
      <c r="BE21" s="203" t="str">
        <f t="shared" si="30"/>
        <v/>
      </c>
      <c r="BF21" s="10"/>
      <c r="BG21" s="10"/>
      <c r="BH21" s="10"/>
      <c r="BI21" s="10"/>
      <c r="BJ21" s="10"/>
      <c r="BK21" s="10"/>
      <c r="BL21" s="95">
        <f t="shared" si="31"/>
        <v>0</v>
      </c>
    </row>
    <row r="22" spans="1:64" x14ac:dyDescent="0.25">
      <c r="A22" s="71" t="str">
        <f>'Project Positions'!C22</f>
        <v>P19</v>
      </c>
      <c r="B22" s="335" t="str">
        <f>IF('Project Positions'!D22="","",'Project Positions'!D22)</f>
        <v/>
      </c>
      <c r="C22" s="11"/>
      <c r="D22" s="12"/>
      <c r="E22" s="12"/>
      <c r="F22" s="13"/>
      <c r="G22" s="21"/>
      <c r="H22" s="19"/>
      <c r="I22" s="199" t="str">
        <f>IF($D22="","",
IF($G22="",NETWORKDAYS($D22,$E22,'Unpaid Holidays'!$E$2:$F$18)-1,
NETWORKDAYS($D22,$G22,'Unpaid Holidays'!$E$2:$F$18)-1))</f>
        <v/>
      </c>
      <c r="J22" s="199" t="str">
        <f>IF($G22="","",NETWORKDAYS($G22,$E22,'Unpaid Holidays'!$E$2:$F$18)-1)</f>
        <v/>
      </c>
      <c r="K22" s="62" t="str">
        <f t="shared" si="14"/>
        <v/>
      </c>
      <c r="L22" s="146" t="str">
        <f t="shared" si="32"/>
        <v/>
      </c>
      <c r="M22" s="280"/>
      <c r="N22" s="20"/>
      <c r="O22" s="61" t="str">
        <f t="shared" si="15"/>
        <v/>
      </c>
      <c r="P22" s="19"/>
      <c r="Q22" s="61" t="str">
        <f>IF(P22="","",
IF(AND('Project Positions'!$B$3='Budget Mapping'!$K$2,M22='Budget Mapping'!$I$5),"waived",
IF(AND('Project Positions'!$B$3='Budget Mapping'!$K$2,M22='Budget Mapping'!$I$6),"waived",
IF(AND('Project Positions'!$B$3='Budget Mapping'!$K$3,M22='Budget Mapping'!$I$5),"waived",
IF(AND('Project Positions'!$B$3='Budget Mapping'!$K$3,M22='Budget Mapping'!$I$6),"waived",ROUND(P22/3,0))))))</f>
        <v/>
      </c>
      <c r="R22" s="10"/>
      <c r="S22" s="9"/>
      <c r="T22" s="158">
        <f t="shared" si="16"/>
        <v>0</v>
      </c>
      <c r="U22" s="277" t="str">
        <f t="shared" si="0"/>
        <v/>
      </c>
      <c r="V22" s="277" t="str">
        <f t="shared" si="1"/>
        <v/>
      </c>
      <c r="W22" s="279" t="str">
        <f t="shared" si="2"/>
        <v/>
      </c>
      <c r="X22" s="275"/>
      <c r="Y22" s="236" t="str">
        <f t="shared" si="3"/>
        <v/>
      </c>
      <c r="Z22" s="10"/>
      <c r="AA22" s="239" t="str">
        <f t="shared" si="4"/>
        <v/>
      </c>
      <c r="AB22" s="211">
        <v>7.6499999999999999E-2</v>
      </c>
      <c r="AC22" s="10"/>
      <c r="AD22" s="10"/>
      <c r="AE22" s="10"/>
      <c r="AF22" s="10"/>
      <c r="AG22" s="287"/>
      <c r="AH22" s="227" t="str">
        <f t="shared" si="5"/>
        <v/>
      </c>
      <c r="AI22" s="203" t="str">
        <f t="shared" si="17"/>
        <v/>
      </c>
      <c r="AJ22" s="203" t="str">
        <f t="shared" si="18"/>
        <v/>
      </c>
      <c r="AK22" s="203" t="str">
        <f t="shared" si="19"/>
        <v/>
      </c>
      <c r="AL22" s="203" t="str">
        <f t="shared" si="20"/>
        <v/>
      </c>
      <c r="AM22" s="203" t="str">
        <f t="shared" si="21"/>
        <v/>
      </c>
      <c r="AN22" s="10"/>
      <c r="AO22" s="10"/>
      <c r="AP22" s="10"/>
      <c r="AQ22" s="10"/>
      <c r="AR22" s="10"/>
      <c r="AS22" s="10"/>
      <c r="AT22" s="290">
        <f t="shared" si="22"/>
        <v>0</v>
      </c>
      <c r="AU22" s="96">
        <f>IF(AT22="","",
IF(AND('Project Positions'!$B$3='Budget Mapping'!$K$2,M22='Budget Mapping'!$I$5),"waived",
IF(AND('Project Positions'!$B$3='Budget Mapping'!$K$2,M22='Budget Mapping'!$I$6),"waived",
IF(AND('Project Positions'!$B$3='Budget Mapping'!$K$3,M22='Budget Mapping'!$I$5),"waived",
IF(AND('Project Positions'!$B$3='Budget Mapping'!$K$3,M22='Budget Mapping'!$I$6),"waived",ROUND(AT22/3,0))))))</f>
        <v>0</v>
      </c>
      <c r="AV22" s="289" t="str">
        <f t="shared" si="23"/>
        <v/>
      </c>
      <c r="AW22" s="200" t="str">
        <f t="shared" si="24"/>
        <v/>
      </c>
      <c r="AX22" s="213" t="str">
        <f t="shared" si="25"/>
        <v/>
      </c>
      <c r="AY22" s="202" t="str">
        <f t="shared" si="26"/>
        <v/>
      </c>
      <c r="AZ22" s="227" t="str">
        <f t="shared" si="8"/>
        <v/>
      </c>
      <c r="BA22" s="203" t="str">
        <f t="shared" si="33"/>
        <v/>
      </c>
      <c r="BB22" s="203" t="str">
        <f t="shared" si="27"/>
        <v/>
      </c>
      <c r="BC22" s="203" t="str">
        <f t="shared" si="28"/>
        <v/>
      </c>
      <c r="BD22" s="203" t="str">
        <f t="shared" si="29"/>
        <v/>
      </c>
      <c r="BE22" s="203" t="str">
        <f t="shared" si="30"/>
        <v/>
      </c>
      <c r="BF22" s="10"/>
      <c r="BG22" s="10"/>
      <c r="BH22" s="10"/>
      <c r="BI22" s="10"/>
      <c r="BJ22" s="10"/>
      <c r="BK22" s="10"/>
      <c r="BL22" s="95">
        <f t="shared" si="31"/>
        <v>0</v>
      </c>
    </row>
    <row r="23" spans="1:64" ht="15.75" thickBot="1" x14ac:dyDescent="0.3">
      <c r="A23" s="72" t="str">
        <f>'Project Positions'!C23</f>
        <v>P20</v>
      </c>
      <c r="B23" s="336" t="str">
        <f>IF('Project Positions'!D23="","",'Project Positions'!D23)</f>
        <v/>
      </c>
      <c r="C23" s="24"/>
      <c r="D23" s="58"/>
      <c r="E23" s="58"/>
      <c r="F23" s="59"/>
      <c r="G23" s="60"/>
      <c r="H23" s="26"/>
      <c r="I23" s="204" t="str">
        <f>IF($D23="","",
IF($G23="",NETWORKDAYS($D23,$E23,'Unpaid Holidays'!$E$2:$F$18)-1,
NETWORKDAYS($D23,$G23,'Unpaid Holidays'!$E$2:$F$18)-1))</f>
        <v/>
      </c>
      <c r="J23" s="204" t="str">
        <f>IF($G23="","",NETWORKDAYS($G23,$E23,'Unpaid Holidays'!$E$2:$F$18)-1)</f>
        <v/>
      </c>
      <c r="K23" s="65" t="str">
        <f t="shared" si="14"/>
        <v/>
      </c>
      <c r="L23" s="147" t="str">
        <f t="shared" si="32"/>
        <v/>
      </c>
      <c r="M23" s="281"/>
      <c r="N23" s="25"/>
      <c r="O23" s="64" t="str">
        <f t="shared" si="15"/>
        <v/>
      </c>
      <c r="P23" s="26"/>
      <c r="Q23" s="61" t="str">
        <f>IF(P23="","",
IF(AND('Project Positions'!$B$3='Budget Mapping'!$K$2,M23='Budget Mapping'!$I$5),"waived",
IF(AND('Project Positions'!$B$3='Budget Mapping'!$K$2,M23='Budget Mapping'!$I$6),"waived",
IF(AND('Project Positions'!$B$3='Budget Mapping'!$K$3,M23='Budget Mapping'!$I$5),"waived",
IF(AND('Project Positions'!$B$3='Budget Mapping'!$K$3,M23='Budget Mapping'!$I$6),"waived",ROUND(P23/3,0))))))</f>
        <v/>
      </c>
      <c r="R23" s="35"/>
      <c r="S23" s="28"/>
      <c r="T23" s="282">
        <f t="shared" si="16"/>
        <v>0</v>
      </c>
      <c r="U23" s="283" t="str">
        <f t="shared" si="0"/>
        <v/>
      </c>
      <c r="V23" s="283" t="str">
        <f t="shared" si="1"/>
        <v/>
      </c>
      <c r="W23" s="284" t="str">
        <f t="shared" si="2"/>
        <v/>
      </c>
      <c r="X23" s="276"/>
      <c r="Y23" s="237" t="str">
        <f t="shared" si="3"/>
        <v/>
      </c>
      <c r="Z23" s="35"/>
      <c r="AA23" s="240" t="str">
        <f t="shared" si="4"/>
        <v/>
      </c>
      <c r="AB23" s="212">
        <v>7.6499999999999999E-2</v>
      </c>
      <c r="AC23" s="35"/>
      <c r="AD23" s="35"/>
      <c r="AE23" s="35"/>
      <c r="AF23" s="35"/>
      <c r="AG23" s="288"/>
      <c r="AH23" s="228" t="str">
        <f t="shared" si="5"/>
        <v/>
      </c>
      <c r="AI23" s="229" t="str">
        <f t="shared" si="17"/>
        <v/>
      </c>
      <c r="AJ23" s="229" t="str">
        <f t="shared" si="18"/>
        <v/>
      </c>
      <c r="AK23" s="229" t="str">
        <f t="shared" si="19"/>
        <v/>
      </c>
      <c r="AL23" s="229" t="str">
        <f t="shared" si="20"/>
        <v/>
      </c>
      <c r="AM23" s="229" t="str">
        <f t="shared" si="21"/>
        <v/>
      </c>
      <c r="AN23" s="35"/>
      <c r="AO23" s="35"/>
      <c r="AP23" s="35"/>
      <c r="AQ23" s="35"/>
      <c r="AR23" s="35"/>
      <c r="AS23" s="35"/>
      <c r="AT23" s="291">
        <f t="shared" si="22"/>
        <v>0</v>
      </c>
      <c r="AU23" s="97">
        <f>IF(AT23="","",
IF(AND('Project Positions'!$B$3='Budget Mapping'!$K$2,M23='Budget Mapping'!$I$5),"waived",
IF(AND('Project Positions'!$B$3='Budget Mapping'!$K$2,M23='Budget Mapping'!$I$6),"waived",
IF(AND('Project Positions'!$B$3='Budget Mapping'!$K$3,M23='Budget Mapping'!$I$5),"waived",
IF(AND('Project Positions'!$B$3='Budget Mapping'!$K$3,M23='Budget Mapping'!$I$6),"waived",ROUND(AT23/3,0))))))</f>
        <v>0</v>
      </c>
      <c r="AV23" s="289" t="str">
        <f t="shared" si="23"/>
        <v/>
      </c>
      <c r="AW23" s="200" t="str">
        <f t="shared" si="24"/>
        <v/>
      </c>
      <c r="AX23" s="213" t="str">
        <f t="shared" si="25"/>
        <v/>
      </c>
      <c r="AY23" s="202" t="str">
        <f t="shared" si="26"/>
        <v/>
      </c>
      <c r="AZ23" s="228" t="str">
        <f t="shared" si="8"/>
        <v/>
      </c>
      <c r="BA23" s="229" t="str">
        <f t="shared" si="33"/>
        <v/>
      </c>
      <c r="BB23" s="229" t="str">
        <f t="shared" si="27"/>
        <v/>
      </c>
      <c r="BC23" s="229" t="str">
        <f t="shared" si="28"/>
        <v/>
      </c>
      <c r="BD23" s="229" t="str">
        <f t="shared" si="29"/>
        <v/>
      </c>
      <c r="BE23" s="229" t="str">
        <f t="shared" si="30"/>
        <v/>
      </c>
      <c r="BF23" s="35"/>
      <c r="BG23" s="35"/>
      <c r="BH23" s="35"/>
      <c r="BI23" s="35"/>
      <c r="BJ23" s="35"/>
      <c r="BK23" s="35"/>
      <c r="BL23" s="205">
        <f t="shared" si="31"/>
        <v>0</v>
      </c>
    </row>
  </sheetData>
  <sheetProtection algorithmName="SHA-512" hashValue="Z6sPIrK+V+6liDf7SQ94o/6f2JImsyAKpESpAAdw1MjBKTzlKDuqKIzP0y0WFOk+Ka8crVGttleLKcq1p2nAxw==" saltValue="J6Y9aievPA/y2xOX9qJYEg==" spinCount="100000" sheet="1" formatCells="0" formatColumns="0" formatRows="0"/>
  <mergeCells count="8">
    <mergeCell ref="AZ1:BL1"/>
    <mergeCell ref="AH1:AU1"/>
    <mergeCell ref="A1:B1"/>
    <mergeCell ref="AV1:AY1"/>
    <mergeCell ref="X1:AA1"/>
    <mergeCell ref="C1:L1"/>
    <mergeCell ref="M1:W1"/>
    <mergeCell ref="AB1:AG1"/>
  </mergeCells>
  <phoneticPr fontId="5" type="noConversion"/>
  <dataValidations count="7">
    <dataValidation type="date" allowBlank="1" showInputMessage="1" showErrorMessage="1" sqref="G4:G23" xr:uid="{45C6885E-11C4-4A4B-9159-4156902400A8}">
      <formula1>46204</formula1>
      <formula2>46752</formula2>
    </dataValidation>
    <dataValidation type="textLength" operator="lessThanOrEqual" allowBlank="1" showInputMessage="1" showErrorMessage="1" sqref="A4:B23" xr:uid="{9F4FBE0C-8761-4E0F-8D6D-B5B261B9C21B}">
      <formula1>100</formula1>
    </dataValidation>
    <dataValidation type="decimal" operator="greaterThanOrEqual" allowBlank="1" showInputMessage="1" showErrorMessage="1" sqref="H3:H23" xr:uid="{EAB7D10D-259C-4D09-96E5-22B4B2CBCE95}">
      <formula1>0</formula1>
    </dataValidation>
    <dataValidation type="decimal" operator="lessThanOrEqual" allowBlank="1" showInputMessage="1" showErrorMessage="1" sqref="N22:N23" xr:uid="{1B0971EC-6FE0-4F80-BC30-F224F940B750}">
      <formula1>1</formula1>
    </dataValidation>
    <dataValidation type="list" allowBlank="1" showInputMessage="1" showErrorMessage="1" sqref="S3:S23" xr:uid="{2EF53C24-BB50-428C-AD2D-03C5F6575629}">
      <formula1>"Cash, In-Kind"</formula1>
    </dataValidation>
    <dataValidation type="decimal" operator="greaterThan" allowBlank="1" showInputMessage="1" showErrorMessage="1" sqref="P22:P23" xr:uid="{21EFBBAF-0941-491D-AF9B-BB1491112D82}">
      <formula1>0</formula1>
    </dataValidation>
    <dataValidation type="date" allowBlank="1" showInputMessage="1" showErrorMessage="1" sqref="D4:E23" xr:uid="{1EDAFEBA-299B-46C2-AE9C-94D10C6DDBF4}">
      <formula1>46204</formula1>
      <formula2>46752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9B0CF6-78ED-4C7A-94E1-0B7D2E610F14}">
          <x14:formula1>
            <xm:f>'Budget Mapping'!$I$2:$I$8</xm:f>
          </x14:formula1>
          <xm:sqref>M3:M23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37A87-27E3-454C-A97D-24B62BBF64A3}">
  <dimension ref="A1:AQ23"/>
  <sheetViews>
    <sheetView zoomScaleNormal="100" workbookViewId="0">
      <pane xSplit="2" ySplit="2" topLeftCell="C3" activePane="bottomRight" state="frozen"/>
      <selection activeCell="E11" sqref="E11"/>
      <selection pane="topRight" activeCell="E11" sqref="E11"/>
      <selection pane="bottomLeft" activeCell="E11" sqref="E11"/>
      <selection pane="bottomRight" activeCell="K8" sqref="K8"/>
    </sheetView>
  </sheetViews>
  <sheetFormatPr defaultColWidth="16.7109375" defaultRowHeight="15" x14ac:dyDescent="0.25"/>
  <cols>
    <col min="1" max="1" width="3.7109375" style="22" bestFit="1" customWidth="1"/>
    <col min="2" max="2" width="19.28515625" bestFit="1" customWidth="1"/>
    <col min="3" max="3" width="19.7109375" bestFit="1" customWidth="1"/>
    <col min="4" max="4" width="19.28515625" customWidth="1"/>
    <col min="5" max="5" width="14.5703125" bestFit="1" customWidth="1"/>
    <col min="6" max="6" width="15" bestFit="1" customWidth="1"/>
    <col min="7" max="7" width="12.42578125" bestFit="1" customWidth="1"/>
    <col min="8" max="8" width="5.85546875" bestFit="1" customWidth="1"/>
    <col min="9" max="9" width="5.42578125" bestFit="1" customWidth="1"/>
    <col min="10" max="10" width="7.42578125" style="131" bestFit="1" customWidth="1"/>
    <col min="11" max="11" width="14.42578125" style="4" bestFit="1" customWidth="1"/>
    <col min="12" max="12" width="19.85546875" style="1" customWidth="1"/>
    <col min="13" max="13" width="9" style="1" bestFit="1" customWidth="1"/>
    <col min="14" max="14" width="14.5703125" style="1" bestFit="1" customWidth="1"/>
    <col min="15" max="15" width="13.42578125" style="4" bestFit="1" customWidth="1"/>
    <col min="16" max="16" width="14.42578125" bestFit="1" customWidth="1"/>
    <col min="17" max="17" width="14.140625" style="4" bestFit="1" customWidth="1"/>
    <col min="18" max="18" width="14.42578125" style="4" bestFit="1" customWidth="1"/>
    <col min="19" max="19" width="11.140625" bestFit="1" customWidth="1"/>
    <col min="20" max="20" width="11.5703125" style="1" bestFit="1" customWidth="1"/>
    <col min="21" max="21" width="16.28515625" style="4" bestFit="1" customWidth="1"/>
    <col min="22" max="22" width="10.5703125" style="4" bestFit="1" customWidth="1"/>
    <col min="23" max="23" width="12.5703125" style="4" bestFit="1" customWidth="1"/>
    <col min="24" max="24" width="8" style="4" bestFit="1" customWidth="1"/>
    <col min="25" max="25" width="8.42578125" style="4" bestFit="1" customWidth="1"/>
    <col min="26" max="27" width="8" style="4" bestFit="1" customWidth="1"/>
    <col min="28" max="28" width="10.7109375" style="42" bestFit="1" customWidth="1"/>
    <col min="29" max="29" width="34.7109375" bestFit="1" customWidth="1"/>
    <col min="30" max="30" width="27.28515625" style="115" bestFit="1" customWidth="1"/>
    <col min="31" max="31" width="22.28515625" style="114" bestFit="1" customWidth="1"/>
    <col min="32" max="32" width="15.85546875" style="114" bestFit="1" customWidth="1"/>
    <col min="33" max="33" width="18.5703125" style="114" bestFit="1" customWidth="1"/>
    <col min="34" max="34" width="11.7109375" bestFit="1" customWidth="1"/>
    <col min="35" max="35" width="11.140625" bestFit="1" customWidth="1"/>
    <col min="36" max="36" width="13.85546875" bestFit="1" customWidth="1"/>
    <col min="37" max="37" width="29.140625" style="166" bestFit="1" customWidth="1"/>
    <col min="38" max="38" width="16.28515625" style="166" bestFit="1" customWidth="1"/>
    <col min="39" max="39" width="17.42578125" style="166" bestFit="1" customWidth="1"/>
    <col min="40" max="40" width="22.5703125" style="1" bestFit="1" customWidth="1"/>
    <col min="41" max="41" width="22.7109375" style="166" bestFit="1" customWidth="1"/>
    <col min="42" max="42" width="21.42578125" style="1" bestFit="1" customWidth="1"/>
    <col min="43" max="43" width="21.42578125" style="166" bestFit="1" customWidth="1"/>
  </cols>
  <sheetData>
    <row r="1" spans="1:43" s="93" customFormat="1" ht="45" customHeight="1" thickBot="1" x14ac:dyDescent="0.3">
      <c r="A1" s="365" t="s">
        <v>263</v>
      </c>
      <c r="B1" s="366"/>
      <c r="C1" s="366" t="s">
        <v>327</v>
      </c>
      <c r="D1" s="366"/>
      <c r="E1" s="366"/>
      <c r="F1" s="366"/>
      <c r="G1" s="367"/>
      <c r="H1" s="358" t="s">
        <v>258</v>
      </c>
      <c r="I1" s="359"/>
      <c r="J1" s="359"/>
      <c r="K1" s="360"/>
      <c r="L1" s="94" t="s">
        <v>259</v>
      </c>
      <c r="M1" s="358" t="s">
        <v>260</v>
      </c>
      <c r="N1" s="359"/>
      <c r="O1" s="360"/>
      <c r="P1" s="358" t="s">
        <v>261</v>
      </c>
      <c r="Q1" s="359"/>
      <c r="R1" s="360"/>
      <c r="S1" s="358" t="s">
        <v>262</v>
      </c>
      <c r="T1" s="359"/>
      <c r="U1" s="359"/>
      <c r="V1" s="359"/>
      <c r="W1" s="360"/>
      <c r="X1" s="358" t="s">
        <v>38</v>
      </c>
      <c r="Y1" s="359"/>
      <c r="Z1" s="359"/>
      <c r="AA1" s="361"/>
      <c r="AB1" s="156" t="s">
        <v>65</v>
      </c>
      <c r="AC1" s="362" t="s">
        <v>332</v>
      </c>
      <c r="AD1" s="363"/>
      <c r="AE1" s="363"/>
      <c r="AF1" s="363"/>
      <c r="AG1" s="363"/>
      <c r="AH1" s="363"/>
      <c r="AI1" s="363"/>
      <c r="AJ1" s="363"/>
      <c r="AK1" s="363"/>
      <c r="AL1" s="363"/>
      <c r="AM1" s="364"/>
      <c r="AN1" s="355" t="s">
        <v>351</v>
      </c>
      <c r="AO1" s="356"/>
      <c r="AP1" s="356"/>
      <c r="AQ1" s="357"/>
    </row>
    <row r="2" spans="1:43" s="7" customFormat="1" ht="30.75" x14ac:dyDescent="0.25">
      <c r="A2" s="45" t="s">
        <v>71</v>
      </c>
      <c r="B2" s="31" t="s">
        <v>48</v>
      </c>
      <c r="C2" s="31" t="s">
        <v>325</v>
      </c>
      <c r="D2" s="31" t="s">
        <v>264</v>
      </c>
      <c r="E2" s="31" t="s">
        <v>74</v>
      </c>
      <c r="F2" s="31" t="s">
        <v>72</v>
      </c>
      <c r="G2" s="76" t="s">
        <v>73</v>
      </c>
      <c r="H2" s="78" t="s">
        <v>49</v>
      </c>
      <c r="I2" s="31" t="s">
        <v>50</v>
      </c>
      <c r="J2" s="127" t="s">
        <v>51</v>
      </c>
      <c r="K2" s="73" t="s">
        <v>56</v>
      </c>
      <c r="L2" s="39" t="s">
        <v>47</v>
      </c>
      <c r="M2" s="30" t="s">
        <v>98</v>
      </c>
      <c r="N2" s="32" t="s">
        <v>52</v>
      </c>
      <c r="O2" s="82" t="s">
        <v>57</v>
      </c>
      <c r="P2" s="83" t="s">
        <v>53</v>
      </c>
      <c r="Q2" s="34" t="s">
        <v>54</v>
      </c>
      <c r="R2" s="73" t="s">
        <v>55</v>
      </c>
      <c r="S2" s="88" t="s">
        <v>58</v>
      </c>
      <c r="T2" s="32" t="s">
        <v>62</v>
      </c>
      <c r="U2" s="91" t="s">
        <v>59</v>
      </c>
      <c r="V2" s="91" t="s">
        <v>60</v>
      </c>
      <c r="W2" s="82" t="s">
        <v>61</v>
      </c>
      <c r="X2" s="33" t="s">
        <v>40</v>
      </c>
      <c r="Y2" s="34" t="s">
        <v>41</v>
      </c>
      <c r="Z2" s="34" t="s">
        <v>42</v>
      </c>
      <c r="AA2" s="123" t="s">
        <v>96</v>
      </c>
      <c r="AB2" s="301" t="s">
        <v>63</v>
      </c>
      <c r="AC2" s="304" t="s">
        <v>338</v>
      </c>
      <c r="AD2" s="308" t="s">
        <v>402</v>
      </c>
      <c r="AE2" s="163" t="s">
        <v>398</v>
      </c>
      <c r="AF2" s="111" t="s">
        <v>337</v>
      </c>
      <c r="AG2" s="163" t="s">
        <v>400</v>
      </c>
      <c r="AH2" s="110" t="s">
        <v>336</v>
      </c>
      <c r="AI2" s="110" t="s">
        <v>333</v>
      </c>
      <c r="AJ2" s="160" t="s">
        <v>334</v>
      </c>
      <c r="AK2" s="196" t="s">
        <v>383</v>
      </c>
      <c r="AL2" s="196" t="s">
        <v>384</v>
      </c>
      <c r="AM2" s="109" t="s">
        <v>385</v>
      </c>
      <c r="AN2" s="302" t="s">
        <v>350</v>
      </c>
      <c r="AO2" s="164" t="s">
        <v>349</v>
      </c>
      <c r="AP2" s="182" t="s">
        <v>339</v>
      </c>
      <c r="AQ2" s="186" t="s">
        <v>348</v>
      </c>
    </row>
    <row r="3" spans="1:43" s="44" customFormat="1" x14ac:dyDescent="0.25">
      <c r="A3" s="173" t="s">
        <v>120</v>
      </c>
      <c r="B3" s="174" t="s">
        <v>122</v>
      </c>
      <c r="C3" s="174" t="s">
        <v>121</v>
      </c>
      <c r="D3" s="174" t="s">
        <v>265</v>
      </c>
      <c r="E3" s="174" t="s">
        <v>123</v>
      </c>
      <c r="F3" s="175">
        <v>46447</v>
      </c>
      <c r="G3" s="176">
        <v>46451</v>
      </c>
      <c r="H3" s="177">
        <v>60</v>
      </c>
      <c r="I3" s="174">
        <v>2</v>
      </c>
      <c r="J3" s="178">
        <v>0.72499999999999998</v>
      </c>
      <c r="K3" s="179">
        <f>H3*I3*J3</f>
        <v>87</v>
      </c>
      <c r="L3" s="180">
        <v>350</v>
      </c>
      <c r="M3" s="181">
        <v>500</v>
      </c>
      <c r="N3" s="170">
        <f>30*2</f>
        <v>60</v>
      </c>
      <c r="O3" s="84">
        <f t="shared" ref="O3" si="0">SUM(M3,N3)</f>
        <v>560</v>
      </c>
      <c r="P3" s="85">
        <f t="shared" ref="P3" si="1">G3-F3</f>
        <v>4</v>
      </c>
      <c r="Q3" s="170">
        <v>191</v>
      </c>
      <c r="R3" s="74">
        <f t="shared" ref="R3" si="2">P3*Q3</f>
        <v>764</v>
      </c>
      <c r="S3" s="89">
        <f t="shared" ref="S3" si="3">IF(G3-F3+1&gt;=2,G3-F3+1,0)</f>
        <v>5</v>
      </c>
      <c r="T3" s="172">
        <v>80</v>
      </c>
      <c r="U3" s="67">
        <f t="shared" ref="U3" si="4">T3*0.75*2</f>
        <v>120</v>
      </c>
      <c r="V3" s="67">
        <f t="shared" ref="V3" si="5">IF(S3&lt;=2,0,(S3-2)*T3)</f>
        <v>240</v>
      </c>
      <c r="W3" s="84">
        <f t="shared" ref="W3" si="6">SUM(U3,V3)</f>
        <v>360</v>
      </c>
      <c r="X3" s="169">
        <f>6*5</f>
        <v>30</v>
      </c>
      <c r="Y3" s="170">
        <f>60*2</f>
        <v>120</v>
      </c>
      <c r="Z3" s="170">
        <v>0</v>
      </c>
      <c r="AA3" s="171">
        <v>0</v>
      </c>
      <c r="AB3" s="299">
        <f t="shared" ref="AB3:AB23" si="7">SUM(L3,K3,O3,R3,W3,X3,Y3,Z3,AA3)</f>
        <v>2271</v>
      </c>
      <c r="AC3" s="269" t="s">
        <v>342</v>
      </c>
      <c r="AD3" s="243">
        <v>1</v>
      </c>
      <c r="AE3" s="61">
        <f>IFERROR(ROUNDUP(AB3*AD3,0),"")</f>
        <v>2271</v>
      </c>
      <c r="AF3" s="168">
        <f>ROUNDUP(AE3*75%,-1)</f>
        <v>1710</v>
      </c>
      <c r="AG3" s="61">
        <f>IF(AF3="","",
IF(AND('Project Positions'!$B$3='Budget Mapping'!$K$2,AC3='Budget Mapping'!$I$5),"waived",
IF(AND('Project Positions'!$B$3='Budget Mapping'!$K$2,AC3='Budget Mapping'!$I$6),"waived",
IF(AND('Project Positions'!$B$3='Budget Mapping'!$K$3,AC3='Budget Mapping'!$I$5),"waived",
IF(AND('Project Positions'!$B$3='Budget Mapping'!$K$3,AC3='Budget Mapping'!$I$6),"waived",ROUND(AF3/3,0))))))</f>
        <v>570</v>
      </c>
      <c r="AH3" s="168">
        <f>AE3-AF3</f>
        <v>561</v>
      </c>
      <c r="AI3" s="168" t="s">
        <v>335</v>
      </c>
      <c r="AJ3" s="158">
        <f>AF3+AH3</f>
        <v>2271</v>
      </c>
      <c r="AK3" s="277">
        <f t="shared" ref="AK3:AK23" si="8">IF(AJ3=0,"",AF3/AB3)</f>
        <v>0.75297225891677677</v>
      </c>
      <c r="AL3" s="277">
        <f t="shared" ref="AL3:AL23" si="9">IF(AJ3=0,"",AH3/AB3)</f>
        <v>0.24702774108322326</v>
      </c>
      <c r="AM3" s="279">
        <f t="shared" ref="AM3:AM23" si="10">IF(AJ3=0,"",AJ3/AB3)</f>
        <v>1</v>
      </c>
      <c r="AN3" s="303">
        <f>AF3/2</f>
        <v>855</v>
      </c>
      <c r="AO3" s="165">
        <f t="shared" ref="AO3:AO23" si="11">IF(AF3="","",AN3/AF3)</f>
        <v>0.5</v>
      </c>
      <c r="AP3" s="183">
        <v>0</v>
      </c>
      <c r="AQ3" s="187">
        <f t="shared" ref="AQ3:AQ23" si="12">IF(AF3="","",AP3/AF3)</f>
        <v>0</v>
      </c>
    </row>
    <row r="4" spans="1:43" x14ac:dyDescent="0.25">
      <c r="A4" s="71" t="s">
        <v>124</v>
      </c>
      <c r="B4" s="48"/>
      <c r="C4" s="48"/>
      <c r="D4" s="48"/>
      <c r="E4" s="48"/>
      <c r="F4" s="21"/>
      <c r="G4" s="77"/>
      <c r="H4" s="79"/>
      <c r="I4" s="48"/>
      <c r="J4" s="128"/>
      <c r="K4" s="74">
        <f>H4*I4*J4</f>
        <v>0</v>
      </c>
      <c r="L4" s="50"/>
      <c r="M4" s="51"/>
      <c r="N4" s="49"/>
      <c r="O4" s="84">
        <f t="shared" ref="O4" si="13">SUM(M4,N4)</f>
        <v>0</v>
      </c>
      <c r="P4" s="85">
        <f t="shared" ref="P4" si="14">G4-F4</f>
        <v>0</v>
      </c>
      <c r="Q4" s="49"/>
      <c r="R4" s="74">
        <f t="shared" ref="R4" si="15">P4*Q4</f>
        <v>0</v>
      </c>
      <c r="S4" s="89">
        <f t="shared" ref="S4" si="16">IF(G4-F4+1&gt;=2,G4-F4+1,0)</f>
        <v>0</v>
      </c>
      <c r="T4" s="52"/>
      <c r="U4" s="67">
        <f t="shared" ref="U4" si="17">T4*0.75*2</f>
        <v>0</v>
      </c>
      <c r="V4" s="67">
        <f t="shared" ref="V4" si="18">IF(S4&lt;=2,0,(S4-2)*T4)</f>
        <v>0</v>
      </c>
      <c r="W4" s="84">
        <f t="shared" ref="W4" si="19">SUM(U4,V4)</f>
        <v>0</v>
      </c>
      <c r="X4" s="53"/>
      <c r="Y4" s="49"/>
      <c r="Z4" s="49"/>
      <c r="AA4" s="124"/>
      <c r="AB4" s="299">
        <f t="shared" ref="AB4" si="20">SUM(L4,K4,O4,R4,W4,X4,Y4,Z4,AA4)</f>
        <v>0</v>
      </c>
      <c r="AC4" s="280"/>
      <c r="AD4" s="278"/>
      <c r="AE4" s="61">
        <f t="shared" ref="AE4:AE23" si="21">IFERROR(ROUNDUP(AB4*AD4,0),"")</f>
        <v>0</v>
      </c>
      <c r="AF4" s="157"/>
      <c r="AG4" s="61" t="str">
        <f>IF(AF4="","",
IF(AND('Project Positions'!$B$3='Budget Mapping'!$K$2,AC4='Budget Mapping'!$I$5),"waived",
IF(AND('Project Positions'!$B$3='Budget Mapping'!$K$2,AC4='Budget Mapping'!$I$6),"waived",
IF(AND('Project Positions'!$B$3='Budget Mapping'!$K$3,AC4='Budget Mapping'!$I$5),"waived",
IF(AND('Project Positions'!$B$3='Budget Mapping'!$K$3,AC4='Budget Mapping'!$I$6),"waived",ROUND(AF4/3,0))))))</f>
        <v/>
      </c>
      <c r="AH4" s="317"/>
      <c r="AI4" s="9"/>
      <c r="AJ4" s="158">
        <f t="shared" ref="AJ4:AJ23" si="22">AF4+AH4</f>
        <v>0</v>
      </c>
      <c r="AK4" s="277" t="str">
        <f t="shared" si="8"/>
        <v/>
      </c>
      <c r="AL4" s="277" t="str">
        <f t="shared" si="9"/>
        <v/>
      </c>
      <c r="AM4" s="279" t="str">
        <f t="shared" si="10"/>
        <v/>
      </c>
      <c r="AN4" s="275"/>
      <c r="AO4" s="165" t="str">
        <f t="shared" si="11"/>
        <v/>
      </c>
      <c r="AP4" s="10"/>
      <c r="AQ4" s="187" t="str">
        <f t="shared" si="12"/>
        <v/>
      </c>
    </row>
    <row r="5" spans="1:43" x14ac:dyDescent="0.25">
      <c r="A5" s="71" t="s">
        <v>125</v>
      </c>
      <c r="B5" s="9"/>
      <c r="C5" s="9"/>
      <c r="D5" s="9"/>
      <c r="E5" s="9"/>
      <c r="F5" s="9"/>
      <c r="G5" s="18"/>
      <c r="H5" s="80"/>
      <c r="I5" s="9"/>
      <c r="J5" s="129"/>
      <c r="K5" s="74">
        <f t="shared" ref="K5:K23" si="23">H5*I5*J5</f>
        <v>0</v>
      </c>
      <c r="L5" s="40"/>
      <c r="M5" s="36"/>
      <c r="N5" s="10"/>
      <c r="O5" s="84">
        <f t="shared" ref="O5:O23" si="24">SUM(M5,N5)</f>
        <v>0</v>
      </c>
      <c r="P5" s="85">
        <f t="shared" ref="P5:P23" si="25">G5-F5</f>
        <v>0</v>
      </c>
      <c r="Q5" s="19"/>
      <c r="R5" s="74">
        <f t="shared" ref="R5:R23" si="26">P5*Q5</f>
        <v>0</v>
      </c>
      <c r="S5" s="89">
        <f t="shared" ref="S5:S23" si="27">IF(G5-F5+1&gt;=2,G5-F5+1,0)</f>
        <v>0</v>
      </c>
      <c r="T5" s="10"/>
      <c r="U5" s="67">
        <f t="shared" ref="U5:U23" si="28">T5*0.75*2</f>
        <v>0</v>
      </c>
      <c r="V5" s="67">
        <f t="shared" ref="V5:V23" si="29">IF(S5&lt;=2,0,(S5-2)*T5)</f>
        <v>0</v>
      </c>
      <c r="W5" s="84">
        <f t="shared" ref="W5:W23" si="30">SUM(U5,V5)</f>
        <v>0</v>
      </c>
      <c r="X5" s="23"/>
      <c r="Y5" s="19"/>
      <c r="Z5" s="19"/>
      <c r="AA5" s="125"/>
      <c r="AB5" s="299">
        <f t="shared" si="7"/>
        <v>0</v>
      </c>
      <c r="AC5" s="280"/>
      <c r="AD5" s="278"/>
      <c r="AE5" s="61">
        <f t="shared" si="21"/>
        <v>0</v>
      </c>
      <c r="AF5" s="157"/>
      <c r="AG5" s="61" t="str">
        <f>IF(AF5="","",
IF(AND('Project Positions'!$B$3='Budget Mapping'!$K$2,AC5='Budget Mapping'!$I$5),"waived",
IF(AND('Project Positions'!$B$3='Budget Mapping'!$K$2,AC5='Budget Mapping'!$I$6),"waived",
IF(AND('Project Positions'!$B$3='Budget Mapping'!$K$3,AC5='Budget Mapping'!$I$5),"waived",
IF(AND('Project Positions'!$B$3='Budget Mapping'!$K$3,AC5='Budget Mapping'!$I$6),"waived",ROUND(AF5/3,0))))))</f>
        <v/>
      </c>
      <c r="AH5" s="317"/>
      <c r="AI5" s="9"/>
      <c r="AJ5" s="158">
        <f t="shared" si="22"/>
        <v>0</v>
      </c>
      <c r="AK5" s="277" t="str">
        <f t="shared" si="8"/>
        <v/>
      </c>
      <c r="AL5" s="277" t="str">
        <f t="shared" si="9"/>
        <v/>
      </c>
      <c r="AM5" s="279" t="str">
        <f t="shared" si="10"/>
        <v/>
      </c>
      <c r="AN5" s="275"/>
      <c r="AO5" s="165" t="str">
        <f t="shared" si="11"/>
        <v/>
      </c>
      <c r="AP5" s="10"/>
      <c r="AQ5" s="187" t="str">
        <f t="shared" si="12"/>
        <v/>
      </c>
    </row>
    <row r="6" spans="1:43" x14ac:dyDescent="0.25">
      <c r="A6" s="71" t="s">
        <v>126</v>
      </c>
      <c r="B6" s="9"/>
      <c r="C6" s="9"/>
      <c r="D6" s="9"/>
      <c r="E6" s="9"/>
      <c r="F6" s="21"/>
      <c r="G6" s="77"/>
      <c r="H6" s="80"/>
      <c r="I6" s="9"/>
      <c r="J6" s="129"/>
      <c r="K6" s="74">
        <f t="shared" si="23"/>
        <v>0</v>
      </c>
      <c r="L6" s="50"/>
      <c r="M6" s="36"/>
      <c r="N6" s="10"/>
      <c r="O6" s="84">
        <f t="shared" si="24"/>
        <v>0</v>
      </c>
      <c r="P6" s="85">
        <f t="shared" si="25"/>
        <v>0</v>
      </c>
      <c r="Q6" s="19"/>
      <c r="R6" s="74">
        <f t="shared" si="26"/>
        <v>0</v>
      </c>
      <c r="S6" s="89">
        <f t="shared" si="27"/>
        <v>0</v>
      </c>
      <c r="T6" s="10"/>
      <c r="U6" s="67">
        <f t="shared" si="28"/>
        <v>0</v>
      </c>
      <c r="V6" s="67">
        <f t="shared" si="29"/>
        <v>0</v>
      </c>
      <c r="W6" s="84">
        <f t="shared" si="30"/>
        <v>0</v>
      </c>
      <c r="X6" s="23"/>
      <c r="Y6" s="19"/>
      <c r="Z6" s="19"/>
      <c r="AA6" s="125"/>
      <c r="AB6" s="299">
        <f t="shared" si="7"/>
        <v>0</v>
      </c>
      <c r="AC6" s="280"/>
      <c r="AD6" s="278"/>
      <c r="AE6" s="61">
        <f t="shared" si="21"/>
        <v>0</v>
      </c>
      <c r="AF6" s="157"/>
      <c r="AG6" s="61" t="str">
        <f>IF(AF6="","",
IF(AND('Project Positions'!$B$3='Budget Mapping'!$K$2,AC6='Budget Mapping'!$I$5),"waived",
IF(AND('Project Positions'!$B$3='Budget Mapping'!$K$2,AC6='Budget Mapping'!$I$6),"waived",
IF(AND('Project Positions'!$B$3='Budget Mapping'!$K$3,AC6='Budget Mapping'!$I$5),"waived",
IF(AND('Project Positions'!$B$3='Budget Mapping'!$K$3,AC6='Budget Mapping'!$I$6),"waived",ROUND(AF6/3,0))))))</f>
        <v/>
      </c>
      <c r="AH6" s="317"/>
      <c r="AI6" s="9"/>
      <c r="AJ6" s="158">
        <f t="shared" si="22"/>
        <v>0</v>
      </c>
      <c r="AK6" s="277" t="str">
        <f t="shared" si="8"/>
        <v/>
      </c>
      <c r="AL6" s="277" t="str">
        <f t="shared" si="9"/>
        <v/>
      </c>
      <c r="AM6" s="279" t="str">
        <f t="shared" si="10"/>
        <v/>
      </c>
      <c r="AN6" s="275"/>
      <c r="AO6" s="165" t="str">
        <f t="shared" si="11"/>
        <v/>
      </c>
      <c r="AP6" s="10"/>
      <c r="AQ6" s="187" t="str">
        <f t="shared" si="12"/>
        <v/>
      </c>
    </row>
    <row r="7" spans="1:43" x14ac:dyDescent="0.25">
      <c r="A7" s="71" t="s">
        <v>127</v>
      </c>
      <c r="B7" s="9"/>
      <c r="C7" s="9"/>
      <c r="D7" s="9"/>
      <c r="E7" s="9"/>
      <c r="F7" s="9"/>
      <c r="G7" s="18"/>
      <c r="H7" s="80"/>
      <c r="I7" s="9"/>
      <c r="J7" s="129"/>
      <c r="K7" s="74">
        <f t="shared" si="23"/>
        <v>0</v>
      </c>
      <c r="L7" s="40"/>
      <c r="M7" s="36"/>
      <c r="N7" s="10"/>
      <c r="O7" s="84">
        <f t="shared" si="24"/>
        <v>0</v>
      </c>
      <c r="P7" s="85">
        <f t="shared" si="25"/>
        <v>0</v>
      </c>
      <c r="Q7" s="19"/>
      <c r="R7" s="74">
        <f t="shared" si="26"/>
        <v>0</v>
      </c>
      <c r="S7" s="89">
        <f t="shared" si="27"/>
        <v>0</v>
      </c>
      <c r="T7" s="10"/>
      <c r="U7" s="67">
        <f t="shared" si="28"/>
        <v>0</v>
      </c>
      <c r="V7" s="67">
        <f t="shared" si="29"/>
        <v>0</v>
      </c>
      <c r="W7" s="84">
        <f t="shared" si="30"/>
        <v>0</v>
      </c>
      <c r="X7" s="23"/>
      <c r="Y7" s="19"/>
      <c r="Z7" s="19"/>
      <c r="AA7" s="125"/>
      <c r="AB7" s="299">
        <f t="shared" si="7"/>
        <v>0</v>
      </c>
      <c r="AC7" s="280"/>
      <c r="AD7" s="278"/>
      <c r="AE7" s="61">
        <f t="shared" si="21"/>
        <v>0</v>
      </c>
      <c r="AF7" s="157"/>
      <c r="AG7" s="61" t="str">
        <f>IF(AF7="","",
IF(AND('Project Positions'!$B$3='Budget Mapping'!$K$2,AC7='Budget Mapping'!$I$5),"waived",
IF(AND('Project Positions'!$B$3='Budget Mapping'!$K$2,AC7='Budget Mapping'!$I$6),"waived",
IF(AND('Project Positions'!$B$3='Budget Mapping'!$K$3,AC7='Budget Mapping'!$I$5),"waived",
IF(AND('Project Positions'!$B$3='Budget Mapping'!$K$3,AC7='Budget Mapping'!$I$6),"waived",ROUND(AF7/3,0))))))</f>
        <v/>
      </c>
      <c r="AH7" s="317"/>
      <c r="AI7" s="9"/>
      <c r="AJ7" s="158">
        <f t="shared" si="22"/>
        <v>0</v>
      </c>
      <c r="AK7" s="277" t="str">
        <f t="shared" si="8"/>
        <v/>
      </c>
      <c r="AL7" s="277" t="str">
        <f t="shared" si="9"/>
        <v/>
      </c>
      <c r="AM7" s="279" t="str">
        <f t="shared" si="10"/>
        <v/>
      </c>
      <c r="AN7" s="275"/>
      <c r="AO7" s="165" t="str">
        <f t="shared" si="11"/>
        <v/>
      </c>
      <c r="AP7" s="10"/>
      <c r="AQ7" s="187" t="str">
        <f t="shared" si="12"/>
        <v/>
      </c>
    </row>
    <row r="8" spans="1:43" x14ac:dyDescent="0.25">
      <c r="A8" s="71" t="s">
        <v>128</v>
      </c>
      <c r="B8" s="9"/>
      <c r="C8" s="9"/>
      <c r="D8" s="9"/>
      <c r="E8" s="9"/>
      <c r="F8" s="9"/>
      <c r="G8" s="18"/>
      <c r="H8" s="80"/>
      <c r="I8" s="9"/>
      <c r="J8" s="129"/>
      <c r="K8" s="74">
        <f t="shared" si="23"/>
        <v>0</v>
      </c>
      <c r="L8" s="50"/>
      <c r="M8" s="36"/>
      <c r="N8" s="10"/>
      <c r="O8" s="84">
        <f t="shared" si="24"/>
        <v>0</v>
      </c>
      <c r="P8" s="85">
        <f t="shared" si="25"/>
        <v>0</v>
      </c>
      <c r="Q8" s="19"/>
      <c r="R8" s="74">
        <f t="shared" si="26"/>
        <v>0</v>
      </c>
      <c r="S8" s="89">
        <f t="shared" si="27"/>
        <v>0</v>
      </c>
      <c r="T8" s="10"/>
      <c r="U8" s="67">
        <f t="shared" si="28"/>
        <v>0</v>
      </c>
      <c r="V8" s="67">
        <f t="shared" si="29"/>
        <v>0</v>
      </c>
      <c r="W8" s="84">
        <f t="shared" si="30"/>
        <v>0</v>
      </c>
      <c r="X8" s="23"/>
      <c r="Y8" s="19"/>
      <c r="Z8" s="19"/>
      <c r="AA8" s="125"/>
      <c r="AB8" s="299">
        <f t="shared" si="7"/>
        <v>0</v>
      </c>
      <c r="AC8" s="280"/>
      <c r="AD8" s="278"/>
      <c r="AE8" s="61">
        <f t="shared" si="21"/>
        <v>0</v>
      </c>
      <c r="AF8" s="157"/>
      <c r="AG8" s="61" t="str">
        <f>IF(AF8="","",
IF(AND('Project Positions'!$B$3='Budget Mapping'!$K$2,AC8='Budget Mapping'!$I$5),"waived",
IF(AND('Project Positions'!$B$3='Budget Mapping'!$K$2,AC8='Budget Mapping'!$I$6),"waived",
IF(AND('Project Positions'!$B$3='Budget Mapping'!$K$3,AC8='Budget Mapping'!$I$5),"waived",
IF(AND('Project Positions'!$B$3='Budget Mapping'!$K$3,AC8='Budget Mapping'!$I$6),"waived",ROUND(AF8/3,0))))))</f>
        <v/>
      </c>
      <c r="AH8" s="317"/>
      <c r="AI8" s="9"/>
      <c r="AJ8" s="158">
        <f t="shared" si="22"/>
        <v>0</v>
      </c>
      <c r="AK8" s="277" t="str">
        <f t="shared" si="8"/>
        <v/>
      </c>
      <c r="AL8" s="277" t="str">
        <f t="shared" si="9"/>
        <v/>
      </c>
      <c r="AM8" s="279" t="str">
        <f t="shared" si="10"/>
        <v/>
      </c>
      <c r="AN8" s="275"/>
      <c r="AO8" s="165" t="str">
        <f t="shared" si="11"/>
        <v/>
      </c>
      <c r="AP8" s="10"/>
      <c r="AQ8" s="187" t="str">
        <f t="shared" si="12"/>
        <v/>
      </c>
    </row>
    <row r="9" spans="1:43" x14ac:dyDescent="0.25">
      <c r="A9" s="71" t="s">
        <v>129</v>
      </c>
      <c r="B9" s="9"/>
      <c r="C9" s="9"/>
      <c r="D9" s="9"/>
      <c r="E9" s="9"/>
      <c r="F9" s="9"/>
      <c r="G9" s="18"/>
      <c r="H9" s="80"/>
      <c r="I9" s="9"/>
      <c r="J9" s="129"/>
      <c r="K9" s="74">
        <f t="shared" si="23"/>
        <v>0</v>
      </c>
      <c r="L9" s="40"/>
      <c r="M9" s="36"/>
      <c r="N9" s="10"/>
      <c r="O9" s="84">
        <f t="shared" si="24"/>
        <v>0</v>
      </c>
      <c r="P9" s="85">
        <f t="shared" si="25"/>
        <v>0</v>
      </c>
      <c r="Q9" s="19"/>
      <c r="R9" s="74">
        <f t="shared" si="26"/>
        <v>0</v>
      </c>
      <c r="S9" s="89">
        <f t="shared" si="27"/>
        <v>0</v>
      </c>
      <c r="T9" s="10"/>
      <c r="U9" s="67">
        <f t="shared" si="28"/>
        <v>0</v>
      </c>
      <c r="V9" s="67">
        <f t="shared" si="29"/>
        <v>0</v>
      </c>
      <c r="W9" s="84">
        <f t="shared" si="30"/>
        <v>0</v>
      </c>
      <c r="X9" s="23"/>
      <c r="Y9" s="19"/>
      <c r="Z9" s="19"/>
      <c r="AA9" s="125"/>
      <c r="AB9" s="299">
        <f t="shared" si="7"/>
        <v>0</v>
      </c>
      <c r="AC9" s="280"/>
      <c r="AD9" s="278"/>
      <c r="AE9" s="61">
        <f t="shared" si="21"/>
        <v>0</v>
      </c>
      <c r="AF9" s="157"/>
      <c r="AG9" s="61" t="str">
        <f>IF(AF9="","",
IF(AND('Project Positions'!$B$3='Budget Mapping'!$K$2,AC9='Budget Mapping'!$I$5),"waived",
IF(AND('Project Positions'!$B$3='Budget Mapping'!$K$2,AC9='Budget Mapping'!$I$6),"waived",
IF(AND('Project Positions'!$B$3='Budget Mapping'!$K$3,AC9='Budget Mapping'!$I$5),"waived",
IF(AND('Project Positions'!$B$3='Budget Mapping'!$K$3,AC9='Budget Mapping'!$I$6),"waived",ROUND(AF9/3,0))))))</f>
        <v/>
      </c>
      <c r="AH9" s="317"/>
      <c r="AI9" s="9"/>
      <c r="AJ9" s="158">
        <f t="shared" si="22"/>
        <v>0</v>
      </c>
      <c r="AK9" s="277" t="str">
        <f t="shared" si="8"/>
        <v/>
      </c>
      <c r="AL9" s="277" t="str">
        <f t="shared" si="9"/>
        <v/>
      </c>
      <c r="AM9" s="279" t="str">
        <f t="shared" si="10"/>
        <v/>
      </c>
      <c r="AN9" s="275"/>
      <c r="AO9" s="165" t="str">
        <f t="shared" si="11"/>
        <v/>
      </c>
      <c r="AP9" s="10"/>
      <c r="AQ9" s="187" t="str">
        <f t="shared" si="12"/>
        <v/>
      </c>
    </row>
    <row r="10" spans="1:43" x14ac:dyDescent="0.25">
      <c r="A10" s="71" t="s">
        <v>130</v>
      </c>
      <c r="B10" s="9"/>
      <c r="C10" s="9"/>
      <c r="D10" s="9"/>
      <c r="E10" s="9"/>
      <c r="F10" s="9"/>
      <c r="G10" s="18"/>
      <c r="H10" s="80"/>
      <c r="I10" s="9"/>
      <c r="J10" s="129"/>
      <c r="K10" s="74">
        <f t="shared" si="23"/>
        <v>0</v>
      </c>
      <c r="L10" s="50"/>
      <c r="M10" s="36"/>
      <c r="N10" s="10"/>
      <c r="O10" s="84">
        <f t="shared" si="24"/>
        <v>0</v>
      </c>
      <c r="P10" s="85">
        <f t="shared" si="25"/>
        <v>0</v>
      </c>
      <c r="Q10" s="19"/>
      <c r="R10" s="74">
        <f t="shared" si="26"/>
        <v>0</v>
      </c>
      <c r="S10" s="89">
        <f t="shared" si="27"/>
        <v>0</v>
      </c>
      <c r="T10" s="10"/>
      <c r="U10" s="67">
        <f t="shared" si="28"/>
        <v>0</v>
      </c>
      <c r="V10" s="67">
        <f t="shared" si="29"/>
        <v>0</v>
      </c>
      <c r="W10" s="84">
        <f t="shared" si="30"/>
        <v>0</v>
      </c>
      <c r="X10" s="23"/>
      <c r="Y10" s="19"/>
      <c r="Z10" s="19"/>
      <c r="AA10" s="125"/>
      <c r="AB10" s="299">
        <f t="shared" si="7"/>
        <v>0</v>
      </c>
      <c r="AC10" s="280"/>
      <c r="AD10" s="278"/>
      <c r="AE10" s="61">
        <f t="shared" si="21"/>
        <v>0</v>
      </c>
      <c r="AF10" s="157"/>
      <c r="AG10" s="61" t="str">
        <f>IF(AF10="","",
IF(AND('Project Positions'!$B$3='Budget Mapping'!$K$2,AC10='Budget Mapping'!$I$5),"waived",
IF(AND('Project Positions'!$B$3='Budget Mapping'!$K$2,AC10='Budget Mapping'!$I$6),"waived",
IF(AND('Project Positions'!$B$3='Budget Mapping'!$K$3,AC10='Budget Mapping'!$I$5),"waived",
IF(AND('Project Positions'!$B$3='Budget Mapping'!$K$3,AC10='Budget Mapping'!$I$6),"waived",ROUND(AF10/3,0))))))</f>
        <v/>
      </c>
      <c r="AH10" s="317"/>
      <c r="AI10" s="9"/>
      <c r="AJ10" s="158">
        <f t="shared" si="22"/>
        <v>0</v>
      </c>
      <c r="AK10" s="277" t="str">
        <f t="shared" si="8"/>
        <v/>
      </c>
      <c r="AL10" s="277" t="str">
        <f t="shared" si="9"/>
        <v/>
      </c>
      <c r="AM10" s="279" t="str">
        <f t="shared" si="10"/>
        <v/>
      </c>
      <c r="AN10" s="275"/>
      <c r="AO10" s="165" t="str">
        <f t="shared" si="11"/>
        <v/>
      </c>
      <c r="AP10" s="10"/>
      <c r="AQ10" s="187" t="str">
        <f t="shared" si="12"/>
        <v/>
      </c>
    </row>
    <row r="11" spans="1:43" x14ac:dyDescent="0.25">
      <c r="A11" s="71" t="s">
        <v>131</v>
      </c>
      <c r="B11" s="9"/>
      <c r="C11" s="9"/>
      <c r="D11" s="9"/>
      <c r="E11" s="9"/>
      <c r="F11" s="21"/>
      <c r="G11" s="77"/>
      <c r="H11" s="80"/>
      <c r="I11" s="9"/>
      <c r="J11" s="129"/>
      <c r="K11" s="74">
        <f t="shared" si="23"/>
        <v>0</v>
      </c>
      <c r="L11" s="40"/>
      <c r="M11" s="36"/>
      <c r="N11" s="10"/>
      <c r="O11" s="84">
        <f t="shared" si="24"/>
        <v>0</v>
      </c>
      <c r="P11" s="85">
        <f t="shared" si="25"/>
        <v>0</v>
      </c>
      <c r="Q11" s="19"/>
      <c r="R11" s="74">
        <f t="shared" si="26"/>
        <v>0</v>
      </c>
      <c r="S11" s="89">
        <f t="shared" si="27"/>
        <v>0</v>
      </c>
      <c r="T11" s="10"/>
      <c r="U11" s="67">
        <f t="shared" si="28"/>
        <v>0</v>
      </c>
      <c r="V11" s="67">
        <f t="shared" si="29"/>
        <v>0</v>
      </c>
      <c r="W11" s="84">
        <f t="shared" si="30"/>
        <v>0</v>
      </c>
      <c r="X11" s="23"/>
      <c r="Y11" s="19"/>
      <c r="Z11" s="19"/>
      <c r="AA11" s="125"/>
      <c r="AB11" s="299">
        <f t="shared" si="7"/>
        <v>0</v>
      </c>
      <c r="AC11" s="280"/>
      <c r="AD11" s="278"/>
      <c r="AE11" s="61">
        <f t="shared" si="21"/>
        <v>0</v>
      </c>
      <c r="AF11" s="157"/>
      <c r="AG11" s="61" t="str">
        <f>IF(AF11="","",
IF(AND('Project Positions'!$B$3='Budget Mapping'!$K$2,AC11='Budget Mapping'!$I$5),"waived",
IF(AND('Project Positions'!$B$3='Budget Mapping'!$K$2,AC11='Budget Mapping'!$I$6),"waived",
IF(AND('Project Positions'!$B$3='Budget Mapping'!$K$3,AC11='Budget Mapping'!$I$5),"waived",
IF(AND('Project Positions'!$B$3='Budget Mapping'!$K$3,AC11='Budget Mapping'!$I$6),"waived",ROUND(AF11/3,0))))))</f>
        <v/>
      </c>
      <c r="AH11" s="317"/>
      <c r="AI11" s="9"/>
      <c r="AJ11" s="158">
        <f t="shared" si="22"/>
        <v>0</v>
      </c>
      <c r="AK11" s="277" t="str">
        <f t="shared" si="8"/>
        <v/>
      </c>
      <c r="AL11" s="277" t="str">
        <f t="shared" si="9"/>
        <v/>
      </c>
      <c r="AM11" s="279" t="str">
        <f t="shared" si="10"/>
        <v/>
      </c>
      <c r="AN11" s="275"/>
      <c r="AO11" s="165" t="str">
        <f t="shared" si="11"/>
        <v/>
      </c>
      <c r="AP11" s="10"/>
      <c r="AQ11" s="187" t="str">
        <f t="shared" si="12"/>
        <v/>
      </c>
    </row>
    <row r="12" spans="1:43" x14ac:dyDescent="0.25">
      <c r="A12" s="71" t="s">
        <v>132</v>
      </c>
      <c r="B12" s="9"/>
      <c r="C12" s="9"/>
      <c r="D12" s="9"/>
      <c r="E12" s="9"/>
      <c r="F12" s="9"/>
      <c r="G12" s="18"/>
      <c r="H12" s="80"/>
      <c r="I12" s="9"/>
      <c r="J12" s="129"/>
      <c r="K12" s="74">
        <f t="shared" si="23"/>
        <v>0</v>
      </c>
      <c r="L12" s="50"/>
      <c r="M12" s="36"/>
      <c r="N12" s="10"/>
      <c r="O12" s="84">
        <f t="shared" si="24"/>
        <v>0</v>
      </c>
      <c r="P12" s="85">
        <f t="shared" si="25"/>
        <v>0</v>
      </c>
      <c r="Q12" s="19"/>
      <c r="R12" s="74">
        <f t="shared" si="26"/>
        <v>0</v>
      </c>
      <c r="S12" s="89">
        <f t="shared" si="27"/>
        <v>0</v>
      </c>
      <c r="T12" s="10"/>
      <c r="U12" s="67">
        <f t="shared" si="28"/>
        <v>0</v>
      </c>
      <c r="V12" s="67">
        <f t="shared" si="29"/>
        <v>0</v>
      </c>
      <c r="W12" s="84">
        <f t="shared" si="30"/>
        <v>0</v>
      </c>
      <c r="X12" s="23"/>
      <c r="Y12" s="19"/>
      <c r="Z12" s="19"/>
      <c r="AA12" s="125"/>
      <c r="AB12" s="299">
        <f t="shared" si="7"/>
        <v>0</v>
      </c>
      <c r="AC12" s="280"/>
      <c r="AD12" s="278"/>
      <c r="AE12" s="61">
        <f t="shared" si="21"/>
        <v>0</v>
      </c>
      <c r="AF12" s="157"/>
      <c r="AG12" s="61" t="str">
        <f>IF(AF12="","",
IF(AND('Project Positions'!$B$3='Budget Mapping'!$K$2,AC12='Budget Mapping'!$I$5),"waived",
IF(AND('Project Positions'!$B$3='Budget Mapping'!$K$2,AC12='Budget Mapping'!$I$6),"waived",
IF(AND('Project Positions'!$B$3='Budget Mapping'!$K$3,AC12='Budget Mapping'!$I$5),"waived",
IF(AND('Project Positions'!$B$3='Budget Mapping'!$K$3,AC12='Budget Mapping'!$I$6),"waived",ROUND(AF12/3,0))))))</f>
        <v/>
      </c>
      <c r="AH12" s="317"/>
      <c r="AI12" s="9"/>
      <c r="AJ12" s="158">
        <f t="shared" si="22"/>
        <v>0</v>
      </c>
      <c r="AK12" s="277" t="str">
        <f t="shared" si="8"/>
        <v/>
      </c>
      <c r="AL12" s="277" t="str">
        <f t="shared" si="9"/>
        <v/>
      </c>
      <c r="AM12" s="279" t="str">
        <f t="shared" si="10"/>
        <v/>
      </c>
      <c r="AN12" s="275"/>
      <c r="AO12" s="165" t="str">
        <f t="shared" si="11"/>
        <v/>
      </c>
      <c r="AP12" s="10"/>
      <c r="AQ12" s="187" t="str">
        <f t="shared" si="12"/>
        <v/>
      </c>
    </row>
    <row r="13" spans="1:43" x14ac:dyDescent="0.25">
      <c r="A13" s="71" t="s">
        <v>133</v>
      </c>
      <c r="B13" s="9"/>
      <c r="C13" s="9"/>
      <c r="D13" s="9"/>
      <c r="E13" s="9"/>
      <c r="F13" s="9"/>
      <c r="G13" s="18"/>
      <c r="H13" s="80"/>
      <c r="I13" s="9"/>
      <c r="J13" s="129"/>
      <c r="K13" s="74">
        <f t="shared" si="23"/>
        <v>0</v>
      </c>
      <c r="L13" s="40"/>
      <c r="M13" s="36"/>
      <c r="N13" s="10"/>
      <c r="O13" s="84">
        <f t="shared" si="24"/>
        <v>0</v>
      </c>
      <c r="P13" s="85">
        <f t="shared" si="25"/>
        <v>0</v>
      </c>
      <c r="Q13" s="19"/>
      <c r="R13" s="74">
        <f t="shared" si="26"/>
        <v>0</v>
      </c>
      <c r="S13" s="89">
        <f t="shared" si="27"/>
        <v>0</v>
      </c>
      <c r="T13" s="10"/>
      <c r="U13" s="67">
        <f t="shared" si="28"/>
        <v>0</v>
      </c>
      <c r="V13" s="67">
        <f t="shared" si="29"/>
        <v>0</v>
      </c>
      <c r="W13" s="84">
        <f t="shared" si="30"/>
        <v>0</v>
      </c>
      <c r="X13" s="23"/>
      <c r="Y13" s="19"/>
      <c r="Z13" s="19"/>
      <c r="AA13" s="125"/>
      <c r="AB13" s="299">
        <f t="shared" si="7"/>
        <v>0</v>
      </c>
      <c r="AC13" s="280"/>
      <c r="AD13" s="278"/>
      <c r="AE13" s="61">
        <f t="shared" si="21"/>
        <v>0</v>
      </c>
      <c r="AF13" s="157"/>
      <c r="AG13" s="61" t="str">
        <f>IF(AF13="","",
IF(AND('Project Positions'!$B$3='Budget Mapping'!$K$2,AC13='Budget Mapping'!$I$5),"waived",
IF(AND('Project Positions'!$B$3='Budget Mapping'!$K$2,AC13='Budget Mapping'!$I$6),"waived",
IF(AND('Project Positions'!$B$3='Budget Mapping'!$K$3,AC13='Budget Mapping'!$I$5),"waived",
IF(AND('Project Positions'!$B$3='Budget Mapping'!$K$3,AC13='Budget Mapping'!$I$6),"waived",ROUND(AF13/3,0))))))</f>
        <v/>
      </c>
      <c r="AH13" s="317"/>
      <c r="AI13" s="9"/>
      <c r="AJ13" s="158">
        <f t="shared" si="22"/>
        <v>0</v>
      </c>
      <c r="AK13" s="277" t="str">
        <f t="shared" si="8"/>
        <v/>
      </c>
      <c r="AL13" s="277" t="str">
        <f t="shared" si="9"/>
        <v/>
      </c>
      <c r="AM13" s="279" t="str">
        <f t="shared" si="10"/>
        <v/>
      </c>
      <c r="AN13" s="275"/>
      <c r="AO13" s="165" t="str">
        <f t="shared" si="11"/>
        <v/>
      </c>
      <c r="AP13" s="10"/>
      <c r="AQ13" s="187" t="str">
        <f t="shared" si="12"/>
        <v/>
      </c>
    </row>
    <row r="14" spans="1:43" x14ac:dyDescent="0.25">
      <c r="A14" s="71" t="s">
        <v>134</v>
      </c>
      <c r="B14" s="9"/>
      <c r="C14" s="9"/>
      <c r="D14" s="9"/>
      <c r="E14" s="9"/>
      <c r="F14" s="9"/>
      <c r="G14" s="18"/>
      <c r="H14" s="80"/>
      <c r="I14" s="9"/>
      <c r="J14" s="129"/>
      <c r="K14" s="74">
        <f t="shared" si="23"/>
        <v>0</v>
      </c>
      <c r="L14" s="50"/>
      <c r="M14" s="36"/>
      <c r="N14" s="10"/>
      <c r="O14" s="84">
        <f t="shared" si="24"/>
        <v>0</v>
      </c>
      <c r="P14" s="85">
        <f t="shared" si="25"/>
        <v>0</v>
      </c>
      <c r="Q14" s="19"/>
      <c r="R14" s="74">
        <f t="shared" si="26"/>
        <v>0</v>
      </c>
      <c r="S14" s="89">
        <f t="shared" si="27"/>
        <v>0</v>
      </c>
      <c r="T14" s="10"/>
      <c r="U14" s="67">
        <f t="shared" si="28"/>
        <v>0</v>
      </c>
      <c r="V14" s="67">
        <f t="shared" si="29"/>
        <v>0</v>
      </c>
      <c r="W14" s="84">
        <f t="shared" si="30"/>
        <v>0</v>
      </c>
      <c r="X14" s="23"/>
      <c r="Y14" s="19"/>
      <c r="Z14" s="19"/>
      <c r="AA14" s="125"/>
      <c r="AB14" s="299">
        <f t="shared" si="7"/>
        <v>0</v>
      </c>
      <c r="AC14" s="280"/>
      <c r="AD14" s="278"/>
      <c r="AE14" s="61">
        <f t="shared" si="21"/>
        <v>0</v>
      </c>
      <c r="AF14" s="157"/>
      <c r="AG14" s="61" t="str">
        <f>IF(AF14="","",
IF(AND('Project Positions'!$B$3='Budget Mapping'!$K$2,AC14='Budget Mapping'!$I$5),"waived",
IF(AND('Project Positions'!$B$3='Budget Mapping'!$K$2,AC14='Budget Mapping'!$I$6),"waived",
IF(AND('Project Positions'!$B$3='Budget Mapping'!$K$3,AC14='Budget Mapping'!$I$5),"waived",
IF(AND('Project Positions'!$B$3='Budget Mapping'!$K$3,AC14='Budget Mapping'!$I$6),"waived",ROUND(AF14/3,0))))))</f>
        <v/>
      </c>
      <c r="AH14" s="317"/>
      <c r="AI14" s="9"/>
      <c r="AJ14" s="158">
        <f t="shared" si="22"/>
        <v>0</v>
      </c>
      <c r="AK14" s="277" t="str">
        <f t="shared" si="8"/>
        <v/>
      </c>
      <c r="AL14" s="277" t="str">
        <f t="shared" si="9"/>
        <v/>
      </c>
      <c r="AM14" s="279" t="str">
        <f t="shared" si="10"/>
        <v/>
      </c>
      <c r="AN14" s="275"/>
      <c r="AO14" s="165" t="str">
        <f t="shared" si="11"/>
        <v/>
      </c>
      <c r="AP14" s="10"/>
      <c r="AQ14" s="187" t="str">
        <f t="shared" si="12"/>
        <v/>
      </c>
    </row>
    <row r="15" spans="1:43" x14ac:dyDescent="0.25">
      <c r="A15" s="71" t="s">
        <v>135</v>
      </c>
      <c r="B15" s="9"/>
      <c r="C15" s="9"/>
      <c r="D15" s="9"/>
      <c r="E15" s="9"/>
      <c r="F15" s="9"/>
      <c r="G15" s="18"/>
      <c r="H15" s="80"/>
      <c r="I15" s="9"/>
      <c r="J15" s="129"/>
      <c r="K15" s="74">
        <f t="shared" si="23"/>
        <v>0</v>
      </c>
      <c r="L15" s="40"/>
      <c r="M15" s="36"/>
      <c r="N15" s="10"/>
      <c r="O15" s="84">
        <f t="shared" si="24"/>
        <v>0</v>
      </c>
      <c r="P15" s="85">
        <f t="shared" si="25"/>
        <v>0</v>
      </c>
      <c r="Q15" s="19"/>
      <c r="R15" s="74">
        <f t="shared" si="26"/>
        <v>0</v>
      </c>
      <c r="S15" s="89">
        <f t="shared" si="27"/>
        <v>0</v>
      </c>
      <c r="T15" s="10"/>
      <c r="U15" s="67">
        <f t="shared" si="28"/>
        <v>0</v>
      </c>
      <c r="V15" s="67">
        <f t="shared" si="29"/>
        <v>0</v>
      </c>
      <c r="W15" s="84">
        <f t="shared" si="30"/>
        <v>0</v>
      </c>
      <c r="X15" s="23"/>
      <c r="Y15" s="19"/>
      <c r="Z15" s="19"/>
      <c r="AA15" s="125"/>
      <c r="AB15" s="299">
        <f t="shared" si="7"/>
        <v>0</v>
      </c>
      <c r="AC15" s="280"/>
      <c r="AD15" s="278"/>
      <c r="AE15" s="61">
        <f t="shared" si="21"/>
        <v>0</v>
      </c>
      <c r="AF15" s="157"/>
      <c r="AG15" s="61" t="str">
        <f>IF(AF15="","",
IF(AND('Project Positions'!$B$3='Budget Mapping'!$K$2,AC15='Budget Mapping'!$I$5),"waived",
IF(AND('Project Positions'!$B$3='Budget Mapping'!$K$2,AC15='Budget Mapping'!$I$6),"waived",
IF(AND('Project Positions'!$B$3='Budget Mapping'!$K$3,AC15='Budget Mapping'!$I$5),"waived",
IF(AND('Project Positions'!$B$3='Budget Mapping'!$K$3,AC15='Budget Mapping'!$I$6),"waived",ROUND(AF15/3,0))))))</f>
        <v/>
      </c>
      <c r="AH15" s="317"/>
      <c r="AI15" s="9"/>
      <c r="AJ15" s="158">
        <f t="shared" si="22"/>
        <v>0</v>
      </c>
      <c r="AK15" s="277" t="str">
        <f t="shared" si="8"/>
        <v/>
      </c>
      <c r="AL15" s="277" t="str">
        <f t="shared" si="9"/>
        <v/>
      </c>
      <c r="AM15" s="279" t="str">
        <f t="shared" si="10"/>
        <v/>
      </c>
      <c r="AN15" s="275"/>
      <c r="AO15" s="165" t="str">
        <f t="shared" si="11"/>
        <v/>
      </c>
      <c r="AP15" s="10"/>
      <c r="AQ15" s="187" t="str">
        <f t="shared" si="12"/>
        <v/>
      </c>
    </row>
    <row r="16" spans="1:43" x14ac:dyDescent="0.25">
      <c r="A16" s="71" t="s">
        <v>136</v>
      </c>
      <c r="B16" s="9"/>
      <c r="C16" s="9"/>
      <c r="D16" s="9"/>
      <c r="E16" s="9"/>
      <c r="F16" s="9"/>
      <c r="G16" s="18"/>
      <c r="H16" s="80"/>
      <c r="I16" s="9"/>
      <c r="J16" s="129"/>
      <c r="K16" s="74">
        <f t="shared" si="23"/>
        <v>0</v>
      </c>
      <c r="L16" s="50"/>
      <c r="M16" s="36"/>
      <c r="N16" s="10"/>
      <c r="O16" s="84">
        <f t="shared" si="24"/>
        <v>0</v>
      </c>
      <c r="P16" s="85">
        <f t="shared" si="25"/>
        <v>0</v>
      </c>
      <c r="Q16" s="19"/>
      <c r="R16" s="74">
        <f t="shared" si="26"/>
        <v>0</v>
      </c>
      <c r="S16" s="89">
        <f t="shared" si="27"/>
        <v>0</v>
      </c>
      <c r="T16" s="10"/>
      <c r="U16" s="67">
        <f t="shared" si="28"/>
        <v>0</v>
      </c>
      <c r="V16" s="67">
        <f t="shared" si="29"/>
        <v>0</v>
      </c>
      <c r="W16" s="84">
        <f t="shared" si="30"/>
        <v>0</v>
      </c>
      <c r="X16" s="23"/>
      <c r="Y16" s="19"/>
      <c r="Z16" s="19"/>
      <c r="AA16" s="125"/>
      <c r="AB16" s="299">
        <f t="shared" si="7"/>
        <v>0</v>
      </c>
      <c r="AC16" s="280"/>
      <c r="AD16" s="20"/>
      <c r="AE16" s="61">
        <f t="shared" si="21"/>
        <v>0</v>
      </c>
      <c r="AF16" s="157"/>
      <c r="AG16" s="61" t="str">
        <f>IF(AF16="","",
IF(AND('Project Positions'!$B$3='Budget Mapping'!$K$2,AC16='Budget Mapping'!$I$5),"waived",
IF(AND('Project Positions'!$B$3='Budget Mapping'!$K$2,AC16='Budget Mapping'!$I$6),"waived",
IF(AND('Project Positions'!$B$3='Budget Mapping'!$K$3,AC16='Budget Mapping'!$I$5),"waived",
IF(AND('Project Positions'!$B$3='Budget Mapping'!$K$3,AC16='Budget Mapping'!$I$6),"waived",ROUND(AF16/3,0))))))</f>
        <v/>
      </c>
      <c r="AH16" s="317"/>
      <c r="AI16" s="9"/>
      <c r="AJ16" s="158">
        <f t="shared" si="22"/>
        <v>0</v>
      </c>
      <c r="AK16" s="277" t="str">
        <f t="shared" si="8"/>
        <v/>
      </c>
      <c r="AL16" s="277" t="str">
        <f t="shared" si="9"/>
        <v/>
      </c>
      <c r="AM16" s="279" t="str">
        <f t="shared" si="10"/>
        <v/>
      </c>
      <c r="AN16" s="275"/>
      <c r="AO16" s="165" t="str">
        <f t="shared" si="11"/>
        <v/>
      </c>
      <c r="AP16" s="10"/>
      <c r="AQ16" s="187" t="str">
        <f t="shared" si="12"/>
        <v/>
      </c>
    </row>
    <row r="17" spans="1:43" x14ac:dyDescent="0.25">
      <c r="A17" s="71" t="s">
        <v>137</v>
      </c>
      <c r="B17" s="9"/>
      <c r="C17" s="9"/>
      <c r="D17" s="9"/>
      <c r="E17" s="9"/>
      <c r="F17" s="9"/>
      <c r="G17" s="18"/>
      <c r="H17" s="80"/>
      <c r="I17" s="9"/>
      <c r="J17" s="129"/>
      <c r="K17" s="74">
        <f t="shared" si="23"/>
        <v>0</v>
      </c>
      <c r="L17" s="40"/>
      <c r="M17" s="36"/>
      <c r="N17" s="10"/>
      <c r="O17" s="84">
        <f t="shared" si="24"/>
        <v>0</v>
      </c>
      <c r="P17" s="85">
        <f t="shared" si="25"/>
        <v>0</v>
      </c>
      <c r="Q17" s="19"/>
      <c r="R17" s="74">
        <f t="shared" si="26"/>
        <v>0</v>
      </c>
      <c r="S17" s="89">
        <f t="shared" si="27"/>
        <v>0</v>
      </c>
      <c r="T17" s="10"/>
      <c r="U17" s="67">
        <f t="shared" si="28"/>
        <v>0</v>
      </c>
      <c r="V17" s="67">
        <f t="shared" si="29"/>
        <v>0</v>
      </c>
      <c r="W17" s="84">
        <f t="shared" si="30"/>
        <v>0</v>
      </c>
      <c r="X17" s="23"/>
      <c r="Y17" s="19"/>
      <c r="Z17" s="19"/>
      <c r="AA17" s="125"/>
      <c r="AB17" s="299">
        <f t="shared" si="7"/>
        <v>0</v>
      </c>
      <c r="AC17" s="280"/>
      <c r="AD17" s="20"/>
      <c r="AE17" s="61">
        <f t="shared" si="21"/>
        <v>0</v>
      </c>
      <c r="AF17" s="157"/>
      <c r="AG17" s="61" t="str">
        <f>IF(AF17="","",
IF(AND('Project Positions'!$B$3='Budget Mapping'!$K$2,AC17='Budget Mapping'!$I$5),"waived",
IF(AND('Project Positions'!$B$3='Budget Mapping'!$K$2,AC17='Budget Mapping'!$I$6),"waived",
IF(AND('Project Positions'!$B$3='Budget Mapping'!$K$3,AC17='Budget Mapping'!$I$5),"waived",
IF(AND('Project Positions'!$B$3='Budget Mapping'!$K$3,AC17='Budget Mapping'!$I$6),"waived",ROUND(AF17/3,0))))))</f>
        <v/>
      </c>
      <c r="AH17" s="317"/>
      <c r="AI17" s="9"/>
      <c r="AJ17" s="158">
        <f t="shared" si="22"/>
        <v>0</v>
      </c>
      <c r="AK17" s="277" t="str">
        <f t="shared" si="8"/>
        <v/>
      </c>
      <c r="AL17" s="277" t="str">
        <f t="shared" si="9"/>
        <v/>
      </c>
      <c r="AM17" s="279" t="str">
        <f t="shared" si="10"/>
        <v/>
      </c>
      <c r="AN17" s="275"/>
      <c r="AO17" s="165" t="str">
        <f t="shared" si="11"/>
        <v/>
      </c>
      <c r="AP17" s="10"/>
      <c r="AQ17" s="187" t="str">
        <f t="shared" si="12"/>
        <v/>
      </c>
    </row>
    <row r="18" spans="1:43" x14ac:dyDescent="0.25">
      <c r="A18" s="71" t="s">
        <v>138</v>
      </c>
      <c r="B18" s="9"/>
      <c r="C18" s="9"/>
      <c r="D18" s="9"/>
      <c r="E18" s="9"/>
      <c r="F18" s="9"/>
      <c r="G18" s="18"/>
      <c r="H18" s="80"/>
      <c r="I18" s="9"/>
      <c r="J18" s="129"/>
      <c r="K18" s="74">
        <f t="shared" si="23"/>
        <v>0</v>
      </c>
      <c r="L18" s="40"/>
      <c r="M18" s="36"/>
      <c r="N18" s="10"/>
      <c r="O18" s="84">
        <f t="shared" si="24"/>
        <v>0</v>
      </c>
      <c r="P18" s="85">
        <f t="shared" si="25"/>
        <v>0</v>
      </c>
      <c r="Q18" s="19"/>
      <c r="R18" s="74">
        <f t="shared" si="26"/>
        <v>0</v>
      </c>
      <c r="S18" s="89">
        <f t="shared" si="27"/>
        <v>0</v>
      </c>
      <c r="T18" s="10"/>
      <c r="U18" s="67">
        <f t="shared" si="28"/>
        <v>0</v>
      </c>
      <c r="V18" s="67">
        <f t="shared" si="29"/>
        <v>0</v>
      </c>
      <c r="W18" s="84">
        <f t="shared" si="30"/>
        <v>0</v>
      </c>
      <c r="X18" s="23"/>
      <c r="Y18" s="19"/>
      <c r="Z18" s="19"/>
      <c r="AA18" s="125"/>
      <c r="AB18" s="299">
        <f t="shared" si="7"/>
        <v>0</v>
      </c>
      <c r="AC18" s="280"/>
      <c r="AD18" s="20"/>
      <c r="AE18" s="61">
        <f t="shared" si="21"/>
        <v>0</v>
      </c>
      <c r="AF18" s="157"/>
      <c r="AG18" s="61" t="str">
        <f>IF(AF18="","",
IF(AND('Project Positions'!$B$3='Budget Mapping'!$K$2,AC18='Budget Mapping'!$I$5),"waived",
IF(AND('Project Positions'!$B$3='Budget Mapping'!$K$2,AC18='Budget Mapping'!$I$6),"waived",
IF(AND('Project Positions'!$B$3='Budget Mapping'!$K$3,AC18='Budget Mapping'!$I$5),"waived",
IF(AND('Project Positions'!$B$3='Budget Mapping'!$K$3,AC18='Budget Mapping'!$I$6),"waived",ROUND(AF18/3,0))))))</f>
        <v/>
      </c>
      <c r="AH18" s="9"/>
      <c r="AI18" s="9"/>
      <c r="AJ18" s="158">
        <f t="shared" si="22"/>
        <v>0</v>
      </c>
      <c r="AK18" s="277" t="str">
        <f t="shared" si="8"/>
        <v/>
      </c>
      <c r="AL18" s="277" t="str">
        <f t="shared" si="9"/>
        <v/>
      </c>
      <c r="AM18" s="279" t="str">
        <f t="shared" si="10"/>
        <v/>
      </c>
      <c r="AN18" s="275"/>
      <c r="AO18" s="165" t="str">
        <f t="shared" si="11"/>
        <v/>
      </c>
      <c r="AP18" s="10"/>
      <c r="AQ18" s="187" t="str">
        <f t="shared" si="12"/>
        <v/>
      </c>
    </row>
    <row r="19" spans="1:43" x14ac:dyDescent="0.25">
      <c r="A19" s="71" t="s">
        <v>139</v>
      </c>
      <c r="B19" s="9"/>
      <c r="C19" s="9"/>
      <c r="D19" s="9"/>
      <c r="E19" s="9"/>
      <c r="F19" s="9"/>
      <c r="G19" s="18"/>
      <c r="H19" s="80"/>
      <c r="I19" s="9"/>
      <c r="J19" s="129"/>
      <c r="K19" s="74">
        <f t="shared" si="23"/>
        <v>0</v>
      </c>
      <c r="L19" s="40"/>
      <c r="M19" s="36"/>
      <c r="N19" s="10"/>
      <c r="O19" s="84">
        <f t="shared" si="24"/>
        <v>0</v>
      </c>
      <c r="P19" s="85">
        <f t="shared" si="25"/>
        <v>0</v>
      </c>
      <c r="Q19" s="19"/>
      <c r="R19" s="74">
        <f t="shared" si="26"/>
        <v>0</v>
      </c>
      <c r="S19" s="89">
        <f t="shared" si="27"/>
        <v>0</v>
      </c>
      <c r="T19" s="10"/>
      <c r="U19" s="67">
        <f t="shared" si="28"/>
        <v>0</v>
      </c>
      <c r="V19" s="67">
        <f t="shared" si="29"/>
        <v>0</v>
      </c>
      <c r="W19" s="84">
        <f t="shared" si="30"/>
        <v>0</v>
      </c>
      <c r="X19" s="23"/>
      <c r="Y19" s="19"/>
      <c r="Z19" s="19"/>
      <c r="AA19" s="125"/>
      <c r="AB19" s="299">
        <f t="shared" si="7"/>
        <v>0</v>
      </c>
      <c r="AC19" s="280"/>
      <c r="AD19" s="20"/>
      <c r="AE19" s="61">
        <f t="shared" si="21"/>
        <v>0</v>
      </c>
      <c r="AF19" s="19"/>
      <c r="AG19" s="61" t="str">
        <f>IF(AF19="","",
IF(AND('Project Positions'!$B$3='Budget Mapping'!$K$2,AC19='Budget Mapping'!$I$5),"waived",
IF(AND('Project Positions'!$B$3='Budget Mapping'!$K$2,AC19='Budget Mapping'!$I$6),"waived",
IF(AND('Project Positions'!$B$3='Budget Mapping'!$K$3,AC19='Budget Mapping'!$I$5),"waived",
IF(AND('Project Positions'!$B$3='Budget Mapping'!$K$3,AC19='Budget Mapping'!$I$6),"waived",ROUND(AF19/3,0))))))</f>
        <v/>
      </c>
      <c r="AH19" s="9"/>
      <c r="AI19" s="9"/>
      <c r="AJ19" s="158">
        <f t="shared" si="22"/>
        <v>0</v>
      </c>
      <c r="AK19" s="277" t="str">
        <f t="shared" si="8"/>
        <v/>
      </c>
      <c r="AL19" s="277" t="str">
        <f t="shared" si="9"/>
        <v/>
      </c>
      <c r="AM19" s="279" t="str">
        <f t="shared" si="10"/>
        <v/>
      </c>
      <c r="AN19" s="275"/>
      <c r="AO19" s="165" t="str">
        <f t="shared" si="11"/>
        <v/>
      </c>
      <c r="AP19" s="10"/>
      <c r="AQ19" s="187" t="str">
        <f t="shared" si="12"/>
        <v/>
      </c>
    </row>
    <row r="20" spans="1:43" x14ac:dyDescent="0.25">
      <c r="A20" s="71" t="s">
        <v>140</v>
      </c>
      <c r="B20" s="9"/>
      <c r="C20" s="9"/>
      <c r="D20" s="9"/>
      <c r="E20" s="9"/>
      <c r="F20" s="9"/>
      <c r="G20" s="18"/>
      <c r="H20" s="80"/>
      <c r="I20" s="9"/>
      <c r="J20" s="129"/>
      <c r="K20" s="74">
        <f t="shared" si="23"/>
        <v>0</v>
      </c>
      <c r="L20" s="40"/>
      <c r="M20" s="36"/>
      <c r="N20" s="10"/>
      <c r="O20" s="84">
        <f t="shared" si="24"/>
        <v>0</v>
      </c>
      <c r="P20" s="85">
        <f t="shared" si="25"/>
        <v>0</v>
      </c>
      <c r="Q20" s="19"/>
      <c r="R20" s="74">
        <f t="shared" si="26"/>
        <v>0</v>
      </c>
      <c r="S20" s="89">
        <f t="shared" si="27"/>
        <v>0</v>
      </c>
      <c r="T20" s="10"/>
      <c r="U20" s="67">
        <f t="shared" si="28"/>
        <v>0</v>
      </c>
      <c r="V20" s="67">
        <f t="shared" si="29"/>
        <v>0</v>
      </c>
      <c r="W20" s="84">
        <f t="shared" si="30"/>
        <v>0</v>
      </c>
      <c r="X20" s="23"/>
      <c r="Y20" s="19"/>
      <c r="Z20" s="19"/>
      <c r="AA20" s="125"/>
      <c r="AB20" s="299">
        <f t="shared" si="7"/>
        <v>0</v>
      </c>
      <c r="AC20" s="280"/>
      <c r="AD20" s="20"/>
      <c r="AE20" s="61">
        <f t="shared" si="21"/>
        <v>0</v>
      </c>
      <c r="AF20" s="19"/>
      <c r="AG20" s="61" t="str">
        <f>IF(AF20="","",
IF(AND('Project Positions'!$B$3='Budget Mapping'!$K$2,AC20='Budget Mapping'!$I$5),"waived",
IF(AND('Project Positions'!$B$3='Budget Mapping'!$K$2,AC20='Budget Mapping'!$I$6),"waived",
IF(AND('Project Positions'!$B$3='Budget Mapping'!$K$3,AC20='Budget Mapping'!$I$5),"waived",
IF(AND('Project Positions'!$B$3='Budget Mapping'!$K$3,AC20='Budget Mapping'!$I$6),"waived",ROUND(AF20/3,0))))))</f>
        <v/>
      </c>
      <c r="AH20" s="9"/>
      <c r="AI20" s="9"/>
      <c r="AJ20" s="158">
        <f t="shared" si="22"/>
        <v>0</v>
      </c>
      <c r="AK20" s="277" t="str">
        <f t="shared" si="8"/>
        <v/>
      </c>
      <c r="AL20" s="277" t="str">
        <f t="shared" si="9"/>
        <v/>
      </c>
      <c r="AM20" s="279" t="str">
        <f t="shared" si="10"/>
        <v/>
      </c>
      <c r="AN20" s="275"/>
      <c r="AO20" s="165" t="str">
        <f t="shared" si="11"/>
        <v/>
      </c>
      <c r="AP20" s="10"/>
      <c r="AQ20" s="187" t="str">
        <f t="shared" si="12"/>
        <v/>
      </c>
    </row>
    <row r="21" spans="1:43" x14ac:dyDescent="0.25">
      <c r="A21" s="71" t="s">
        <v>141</v>
      </c>
      <c r="B21" s="9"/>
      <c r="C21" s="9"/>
      <c r="D21" s="9"/>
      <c r="E21" s="9"/>
      <c r="F21" s="9"/>
      <c r="G21" s="18"/>
      <c r="H21" s="80"/>
      <c r="I21" s="9"/>
      <c r="J21" s="129"/>
      <c r="K21" s="74">
        <f t="shared" si="23"/>
        <v>0</v>
      </c>
      <c r="L21" s="40"/>
      <c r="M21" s="36"/>
      <c r="N21" s="10"/>
      <c r="O21" s="84">
        <f t="shared" si="24"/>
        <v>0</v>
      </c>
      <c r="P21" s="85">
        <f t="shared" si="25"/>
        <v>0</v>
      </c>
      <c r="Q21" s="19"/>
      <c r="R21" s="74">
        <f t="shared" si="26"/>
        <v>0</v>
      </c>
      <c r="S21" s="89">
        <f t="shared" si="27"/>
        <v>0</v>
      </c>
      <c r="T21" s="10"/>
      <c r="U21" s="67">
        <f t="shared" si="28"/>
        <v>0</v>
      </c>
      <c r="V21" s="67">
        <f t="shared" si="29"/>
        <v>0</v>
      </c>
      <c r="W21" s="84">
        <f t="shared" si="30"/>
        <v>0</v>
      </c>
      <c r="X21" s="23"/>
      <c r="Y21" s="19"/>
      <c r="Z21" s="19"/>
      <c r="AA21" s="125"/>
      <c r="AB21" s="299">
        <f t="shared" si="7"/>
        <v>0</v>
      </c>
      <c r="AC21" s="280"/>
      <c r="AD21" s="20"/>
      <c r="AE21" s="61">
        <f t="shared" si="21"/>
        <v>0</v>
      </c>
      <c r="AF21" s="19"/>
      <c r="AG21" s="61" t="str">
        <f>IF(AF21="","",
IF(AND('Project Positions'!$B$3='Budget Mapping'!$K$2,AC21='Budget Mapping'!$I$5),"waived",
IF(AND('Project Positions'!$B$3='Budget Mapping'!$K$2,AC21='Budget Mapping'!$I$6),"waived",
IF(AND('Project Positions'!$B$3='Budget Mapping'!$K$3,AC21='Budget Mapping'!$I$5),"waived",
IF(AND('Project Positions'!$B$3='Budget Mapping'!$K$3,AC21='Budget Mapping'!$I$6),"waived",ROUND(AF21/3,0))))))</f>
        <v/>
      </c>
      <c r="AH21" s="9"/>
      <c r="AI21" s="9"/>
      <c r="AJ21" s="158">
        <f t="shared" si="22"/>
        <v>0</v>
      </c>
      <c r="AK21" s="277" t="str">
        <f t="shared" si="8"/>
        <v/>
      </c>
      <c r="AL21" s="277" t="str">
        <f t="shared" si="9"/>
        <v/>
      </c>
      <c r="AM21" s="279" t="str">
        <f t="shared" si="10"/>
        <v/>
      </c>
      <c r="AN21" s="275"/>
      <c r="AO21" s="165" t="str">
        <f t="shared" si="11"/>
        <v/>
      </c>
      <c r="AP21" s="10"/>
      <c r="AQ21" s="187" t="str">
        <f t="shared" si="12"/>
        <v/>
      </c>
    </row>
    <row r="22" spans="1:43" x14ac:dyDescent="0.25">
      <c r="A22" s="71" t="s">
        <v>142</v>
      </c>
      <c r="B22" s="9"/>
      <c r="C22" s="9"/>
      <c r="D22" s="9"/>
      <c r="E22" s="9"/>
      <c r="F22" s="9"/>
      <c r="G22" s="18"/>
      <c r="H22" s="80"/>
      <c r="I22" s="9"/>
      <c r="J22" s="129"/>
      <c r="K22" s="74">
        <f t="shared" si="23"/>
        <v>0</v>
      </c>
      <c r="L22" s="40"/>
      <c r="M22" s="36"/>
      <c r="N22" s="10"/>
      <c r="O22" s="84">
        <f t="shared" si="24"/>
        <v>0</v>
      </c>
      <c r="P22" s="85">
        <f t="shared" si="25"/>
        <v>0</v>
      </c>
      <c r="Q22" s="19"/>
      <c r="R22" s="74">
        <f t="shared" si="26"/>
        <v>0</v>
      </c>
      <c r="S22" s="89">
        <f t="shared" si="27"/>
        <v>0</v>
      </c>
      <c r="T22" s="10"/>
      <c r="U22" s="67">
        <f t="shared" si="28"/>
        <v>0</v>
      </c>
      <c r="V22" s="67">
        <f t="shared" si="29"/>
        <v>0</v>
      </c>
      <c r="W22" s="84">
        <f t="shared" si="30"/>
        <v>0</v>
      </c>
      <c r="X22" s="23"/>
      <c r="Y22" s="19"/>
      <c r="Z22" s="19"/>
      <c r="AA22" s="125"/>
      <c r="AB22" s="299">
        <f t="shared" si="7"/>
        <v>0</v>
      </c>
      <c r="AC22" s="280"/>
      <c r="AD22" s="20"/>
      <c r="AE22" s="61">
        <f t="shared" si="21"/>
        <v>0</v>
      </c>
      <c r="AF22" s="19"/>
      <c r="AG22" s="61" t="str">
        <f>IF(AF22="","",
IF(AND('Project Positions'!$B$3='Budget Mapping'!$K$2,AC22='Budget Mapping'!$I$5),"waived",
IF(AND('Project Positions'!$B$3='Budget Mapping'!$K$2,AC22='Budget Mapping'!$I$6),"waived",
IF(AND('Project Positions'!$B$3='Budget Mapping'!$K$3,AC22='Budget Mapping'!$I$5),"waived",
IF(AND('Project Positions'!$B$3='Budget Mapping'!$K$3,AC22='Budget Mapping'!$I$6),"waived",ROUND(AF22/3,0))))))</f>
        <v/>
      </c>
      <c r="AH22" s="9"/>
      <c r="AI22" s="9"/>
      <c r="AJ22" s="158">
        <f t="shared" si="22"/>
        <v>0</v>
      </c>
      <c r="AK22" s="277" t="str">
        <f t="shared" si="8"/>
        <v/>
      </c>
      <c r="AL22" s="277" t="str">
        <f t="shared" si="9"/>
        <v/>
      </c>
      <c r="AM22" s="279" t="str">
        <f t="shared" si="10"/>
        <v/>
      </c>
      <c r="AN22" s="275"/>
      <c r="AO22" s="165" t="str">
        <f t="shared" si="11"/>
        <v/>
      </c>
      <c r="AP22" s="10"/>
      <c r="AQ22" s="187" t="str">
        <f t="shared" si="12"/>
        <v/>
      </c>
    </row>
    <row r="23" spans="1:43" ht="15.75" thickBot="1" x14ac:dyDescent="0.3">
      <c r="A23" s="72" t="s">
        <v>143</v>
      </c>
      <c r="B23" s="28"/>
      <c r="C23" s="28"/>
      <c r="D23" s="28"/>
      <c r="E23" s="28"/>
      <c r="F23" s="28"/>
      <c r="G23" s="57"/>
      <c r="H23" s="81"/>
      <c r="I23" s="28"/>
      <c r="J23" s="130"/>
      <c r="K23" s="75">
        <f t="shared" si="23"/>
        <v>0</v>
      </c>
      <c r="L23" s="41"/>
      <c r="M23" s="37"/>
      <c r="N23" s="35"/>
      <c r="O23" s="86">
        <f t="shared" si="24"/>
        <v>0</v>
      </c>
      <c r="P23" s="87">
        <f t="shared" si="25"/>
        <v>0</v>
      </c>
      <c r="Q23" s="26"/>
      <c r="R23" s="75">
        <f t="shared" si="26"/>
        <v>0</v>
      </c>
      <c r="S23" s="90">
        <f t="shared" si="27"/>
        <v>0</v>
      </c>
      <c r="T23" s="35"/>
      <c r="U23" s="68">
        <f t="shared" si="28"/>
        <v>0</v>
      </c>
      <c r="V23" s="68">
        <f t="shared" si="29"/>
        <v>0</v>
      </c>
      <c r="W23" s="86">
        <f t="shared" si="30"/>
        <v>0</v>
      </c>
      <c r="X23" s="38"/>
      <c r="Y23" s="26"/>
      <c r="Z23" s="26"/>
      <c r="AA23" s="126"/>
      <c r="AB23" s="300">
        <f t="shared" si="7"/>
        <v>0</v>
      </c>
      <c r="AC23" s="281"/>
      <c r="AD23" s="25"/>
      <c r="AE23" s="64">
        <f t="shared" si="21"/>
        <v>0</v>
      </c>
      <c r="AF23" s="26"/>
      <c r="AG23" s="64" t="str">
        <f>IF(AF23="","",
IF(AND('Project Positions'!$B$3='Budget Mapping'!$K$2,AC23='Budget Mapping'!$I$5),"waived",
IF(AND('Project Positions'!$B$3='Budget Mapping'!$K$2,AC23='Budget Mapping'!$I$6),"waived",
IF(AND('Project Positions'!$B$3='Budget Mapping'!$K$3,AC23='Budget Mapping'!$I$5),"waived",
IF(AND('Project Positions'!$B$3='Budget Mapping'!$K$3,AC23='Budget Mapping'!$I$6),"waived",ROUND(AF23/3,0))))))</f>
        <v/>
      </c>
      <c r="AH23" s="28"/>
      <c r="AI23" s="28"/>
      <c r="AJ23" s="282">
        <f t="shared" si="22"/>
        <v>0</v>
      </c>
      <c r="AK23" s="283" t="str">
        <f t="shared" si="8"/>
        <v/>
      </c>
      <c r="AL23" s="283" t="str">
        <f t="shared" si="9"/>
        <v/>
      </c>
      <c r="AM23" s="284" t="str">
        <f t="shared" si="10"/>
        <v/>
      </c>
      <c r="AN23" s="276"/>
      <c r="AO23" s="188" t="str">
        <f t="shared" si="11"/>
        <v/>
      </c>
      <c r="AP23" s="35"/>
      <c r="AQ23" s="190" t="str">
        <f t="shared" si="12"/>
        <v/>
      </c>
    </row>
  </sheetData>
  <sheetProtection algorithmName="SHA-512" hashValue="mI2I8t7v7gnR4rRroKHiBRE4eetSlb/HyNjzhEwH8QD099AtRB1FLIXA3oap9GJkpQzqBcRgJva7e4JAc22qfQ==" saltValue="NP5wXXFKwVTeHCu5ctb44A==" spinCount="100000" sheet="1" formatCells="0" formatColumns="0" formatRows="0"/>
  <mergeCells count="9">
    <mergeCell ref="S1:W1"/>
    <mergeCell ref="X1:AA1"/>
    <mergeCell ref="AC1:AM1"/>
    <mergeCell ref="AN1:AQ1"/>
    <mergeCell ref="A1:B1"/>
    <mergeCell ref="C1:G1"/>
    <mergeCell ref="H1:K1"/>
    <mergeCell ref="M1:O1"/>
    <mergeCell ref="P1:R1"/>
  </mergeCells>
  <phoneticPr fontId="5" type="noConversion"/>
  <dataValidations count="5">
    <dataValidation type="date" allowBlank="1" showInputMessage="1" showErrorMessage="1" sqref="F3:G3" xr:uid="{284160E6-26FA-4612-861F-F12FE532FFC2}">
      <formula1>46204</formula1>
      <formula2>46568</formula2>
    </dataValidation>
    <dataValidation type="decimal" operator="greaterThan" allowBlank="1" showInputMessage="1" showErrorMessage="1" sqref="AF5:AF23 Q5:Q23 T5:T23 X5:AA23 H5:J23 M5:N23 L5 L17:L23 L7 L9 L11 L13 L15" xr:uid="{87DADABE-7513-42E9-846B-49D4FEE29986}">
      <formula1>0</formula1>
    </dataValidation>
    <dataValidation type="decimal" operator="lessThanOrEqual" allowBlank="1" showInputMessage="1" showErrorMessage="1" sqref="AD5:AD23" xr:uid="{4AE3FBB4-B18C-4780-B797-A4421BB8616E}">
      <formula1>1</formula1>
    </dataValidation>
    <dataValidation type="list" allowBlank="1" showInputMessage="1" showErrorMessage="1" sqref="AI3:AI23" xr:uid="{211FC6E6-D444-4B3B-9646-799916834D41}">
      <formula1>"Cash, In-Kind"</formula1>
    </dataValidation>
    <dataValidation type="date" allowBlank="1" showInputMessage="1" showErrorMessage="1" sqref="F4:G23" xr:uid="{EEB49E53-346B-46F4-9C54-220BC5CE2B0C}">
      <formula1>46204</formula1>
      <formula2>46752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50EAFCD-C42E-47B6-8979-81B72659F67A}">
          <x14:formula1>
            <xm:f>'Budget Mapping'!$I$2:$I$8</xm:f>
          </x14:formula1>
          <xm:sqref>AC3:AC23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EC3A-1DA1-4847-BCD4-A7FF0D6A96C7}">
  <dimension ref="A1:X23"/>
  <sheetViews>
    <sheetView zoomScaleNormal="100" workbookViewId="0">
      <pane xSplit="1" ySplit="2" topLeftCell="B3" activePane="bottomRight" state="frozen"/>
      <selection activeCell="E11" sqref="E11"/>
      <selection pane="topRight" activeCell="E11" sqref="E11"/>
      <selection pane="bottomLeft" activeCell="E11" sqref="E11"/>
      <selection pane="bottomRight" activeCell="K2" sqref="K2"/>
    </sheetView>
  </sheetViews>
  <sheetFormatPr defaultRowHeight="15" x14ac:dyDescent="0.25"/>
  <cols>
    <col min="1" max="1" width="3.7109375" style="22" bestFit="1" customWidth="1"/>
    <col min="2" max="4" width="30.7109375" customWidth="1"/>
    <col min="5" max="5" width="10.5703125" style="114" bestFit="1" customWidth="1"/>
    <col min="6" max="6" width="6.7109375" bestFit="1" customWidth="1"/>
    <col min="7" max="7" width="10" bestFit="1" customWidth="1"/>
    <col min="8" max="8" width="4.7109375" bestFit="1" customWidth="1"/>
    <col min="9" max="9" width="11.5703125" style="114" bestFit="1" customWidth="1"/>
    <col min="10" max="10" width="34.7109375" bestFit="1" customWidth="1"/>
    <col min="11" max="11" width="27.28515625" style="115" bestFit="1" customWidth="1"/>
    <col min="12" max="12" width="22.28515625" style="114" bestFit="1" customWidth="1"/>
    <col min="13" max="13" width="15.85546875" style="114" bestFit="1" customWidth="1"/>
    <col min="14" max="14" width="18.5703125" style="114" bestFit="1" customWidth="1"/>
    <col min="15" max="15" width="11.7109375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  <col min="21" max="21" width="22.5703125" style="1" bestFit="1" customWidth="1"/>
    <col min="22" max="22" width="22.7109375" style="166" bestFit="1" customWidth="1"/>
    <col min="23" max="23" width="21.42578125" style="1" bestFit="1" customWidth="1"/>
    <col min="24" max="24" width="21.42578125" style="166" bestFit="1" customWidth="1"/>
  </cols>
  <sheetData>
    <row r="1" spans="1:24" s="92" customFormat="1" ht="45" customHeight="1" thickBot="1" x14ac:dyDescent="0.3">
      <c r="A1" s="368" t="s">
        <v>102</v>
      </c>
      <c r="B1" s="369"/>
      <c r="C1" s="369"/>
      <c r="D1" s="369"/>
      <c r="E1" s="369"/>
      <c r="F1" s="369"/>
      <c r="G1" s="369"/>
      <c r="H1" s="369"/>
      <c r="I1" s="370"/>
      <c r="J1" s="362" t="s">
        <v>332</v>
      </c>
      <c r="K1" s="363"/>
      <c r="L1" s="363"/>
      <c r="M1" s="363"/>
      <c r="N1" s="363"/>
      <c r="O1" s="363"/>
      <c r="P1" s="363"/>
      <c r="Q1" s="363"/>
      <c r="R1" s="363"/>
      <c r="S1" s="363"/>
      <c r="T1" s="364"/>
      <c r="U1" s="355" t="s">
        <v>351</v>
      </c>
      <c r="V1" s="356"/>
      <c r="W1" s="356"/>
      <c r="X1" s="357"/>
    </row>
    <row r="2" spans="1:24" s="8" customFormat="1" ht="34.5" x14ac:dyDescent="0.25">
      <c r="A2" s="142" t="s">
        <v>97</v>
      </c>
      <c r="B2" s="17" t="s">
        <v>79</v>
      </c>
      <c r="C2" s="17" t="s">
        <v>66</v>
      </c>
      <c r="D2" s="17" t="s">
        <v>67</v>
      </c>
      <c r="E2" s="143" t="s">
        <v>77</v>
      </c>
      <c r="F2" s="17" t="s">
        <v>64</v>
      </c>
      <c r="G2" s="17" t="s">
        <v>78</v>
      </c>
      <c r="H2" s="17" t="s">
        <v>64</v>
      </c>
      <c r="I2" s="144" t="s">
        <v>101</v>
      </c>
      <c r="J2" s="304" t="s">
        <v>338</v>
      </c>
      <c r="K2" s="308" t="s">
        <v>402</v>
      </c>
      <c r="L2" s="163" t="s">
        <v>398</v>
      </c>
      <c r="M2" s="111" t="s">
        <v>337</v>
      </c>
      <c r="N2" s="163" t="s">
        <v>400</v>
      </c>
      <c r="O2" s="110" t="s">
        <v>336</v>
      </c>
      <c r="P2" s="110" t="s">
        <v>333</v>
      </c>
      <c r="Q2" s="160" t="s">
        <v>334</v>
      </c>
      <c r="R2" s="196" t="s">
        <v>383</v>
      </c>
      <c r="S2" s="196" t="s">
        <v>384</v>
      </c>
      <c r="T2" s="109" t="s">
        <v>385</v>
      </c>
      <c r="U2" s="302" t="s">
        <v>350</v>
      </c>
      <c r="V2" s="164" t="s">
        <v>349</v>
      </c>
      <c r="W2" s="182" t="s">
        <v>339</v>
      </c>
      <c r="X2" s="186" t="s">
        <v>348</v>
      </c>
    </row>
    <row r="3" spans="1:24" x14ac:dyDescent="0.25">
      <c r="A3" s="244" t="s">
        <v>144</v>
      </c>
      <c r="B3" s="245" t="s">
        <v>81</v>
      </c>
      <c r="C3" s="245" t="s">
        <v>104</v>
      </c>
      <c r="D3" s="245" t="s">
        <v>105</v>
      </c>
      <c r="E3" s="230">
        <v>2000</v>
      </c>
      <c r="F3" s="245" t="s">
        <v>106</v>
      </c>
      <c r="G3" s="245">
        <v>12</v>
      </c>
      <c r="H3" s="245" t="s">
        <v>107</v>
      </c>
      <c r="I3" s="145">
        <f t="shared" ref="I3:I13" si="0">E3*G3</f>
        <v>24000</v>
      </c>
      <c r="J3" s="269" t="s">
        <v>347</v>
      </c>
      <c r="K3" s="243">
        <v>1</v>
      </c>
      <c r="L3" s="61">
        <f>IFERROR(ROUNDUP(I3*K3,0),"")</f>
        <v>24000</v>
      </c>
      <c r="M3" s="168">
        <f>ROUNDUP(L3*75%,-1)</f>
        <v>18000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6000</v>
      </c>
      <c r="P3" s="168" t="s">
        <v>335</v>
      </c>
      <c r="Q3" s="158">
        <f>M3+O3</f>
        <v>24000</v>
      </c>
      <c r="R3" s="277">
        <f t="shared" ref="R3:R23" si="1">IF(Q3=0,"",M3/I3)</f>
        <v>0.75</v>
      </c>
      <c r="S3" s="277">
        <f t="shared" ref="S3:S23" si="2">IF(Q3=0,"",O3/I3)</f>
        <v>0.25</v>
      </c>
      <c r="T3" s="279">
        <f t="shared" ref="T3:T23" si="3">IF(Q3=0,"",Q3/I3)</f>
        <v>1</v>
      </c>
      <c r="U3" s="303">
        <f>M3/2</f>
        <v>9000</v>
      </c>
      <c r="V3" s="165">
        <f t="shared" ref="V3:V23" si="4">IF(M3="","",U3/M3)</f>
        <v>0.5</v>
      </c>
      <c r="W3" s="183">
        <v>0</v>
      </c>
      <c r="X3" s="187">
        <f t="shared" ref="X3:X23" si="5">IF(M3="","",W3/M3)</f>
        <v>0</v>
      </c>
    </row>
    <row r="4" spans="1:24" x14ac:dyDescent="0.25">
      <c r="A4" s="112" t="s">
        <v>145</v>
      </c>
      <c r="B4" s="9"/>
      <c r="C4" s="9"/>
      <c r="D4" s="9"/>
      <c r="E4" s="19"/>
      <c r="F4" s="9"/>
      <c r="G4" s="9"/>
      <c r="H4" s="9"/>
      <c r="I4" s="146">
        <f t="shared" si="0"/>
        <v>0</v>
      </c>
      <c r="J4" s="280"/>
      <c r="K4" s="278"/>
      <c r="L4" s="61">
        <f t="shared" ref="L4:L23" si="6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9"/>
      <c r="P4" s="9"/>
      <c r="Q4" s="158">
        <f t="shared" ref="Q4:Q23" si="7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  <c r="U4" s="275"/>
      <c r="V4" s="165" t="str">
        <f t="shared" si="4"/>
        <v/>
      </c>
      <c r="W4" s="10"/>
      <c r="X4" s="187" t="str">
        <f t="shared" si="5"/>
        <v/>
      </c>
    </row>
    <row r="5" spans="1:24" x14ac:dyDescent="0.25">
      <c r="A5" s="112" t="s">
        <v>146</v>
      </c>
      <c r="B5" s="9"/>
      <c r="C5" s="9"/>
      <c r="D5" s="9"/>
      <c r="E5" s="19"/>
      <c r="F5" s="9"/>
      <c r="G5" s="9"/>
      <c r="H5" s="9"/>
      <c r="I5" s="146">
        <f t="shared" si="0"/>
        <v>0</v>
      </c>
      <c r="J5" s="280"/>
      <c r="K5" s="20"/>
      <c r="L5" s="61">
        <f t="shared" si="6"/>
        <v>0</v>
      </c>
      <c r="M5" s="19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9"/>
      <c r="P5" s="9"/>
      <c r="Q5" s="158">
        <f t="shared" si="7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  <c r="U5" s="275"/>
      <c r="V5" s="165" t="str">
        <f t="shared" si="4"/>
        <v/>
      </c>
      <c r="W5" s="10"/>
      <c r="X5" s="187" t="str">
        <f t="shared" si="5"/>
        <v/>
      </c>
    </row>
    <row r="6" spans="1:24" x14ac:dyDescent="0.25">
      <c r="A6" s="112" t="s">
        <v>147</v>
      </c>
      <c r="B6" s="9"/>
      <c r="C6" s="9"/>
      <c r="D6" s="9"/>
      <c r="E6" s="19"/>
      <c r="F6" s="9"/>
      <c r="G6" s="9"/>
      <c r="H6" s="9"/>
      <c r="I6" s="146">
        <f t="shared" si="0"/>
        <v>0</v>
      </c>
      <c r="J6" s="280"/>
      <c r="K6" s="20"/>
      <c r="L6" s="61">
        <f t="shared" si="6"/>
        <v>0</v>
      </c>
      <c r="M6" s="19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9"/>
      <c r="P6" s="9"/>
      <c r="Q6" s="158">
        <f t="shared" si="7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  <c r="U6" s="275"/>
      <c r="V6" s="165" t="str">
        <f t="shared" si="4"/>
        <v/>
      </c>
      <c r="W6" s="10"/>
      <c r="X6" s="187" t="str">
        <f t="shared" si="5"/>
        <v/>
      </c>
    </row>
    <row r="7" spans="1:24" x14ac:dyDescent="0.25">
      <c r="A7" s="112" t="s">
        <v>148</v>
      </c>
      <c r="B7" s="9"/>
      <c r="C7" s="9"/>
      <c r="D7" s="9"/>
      <c r="E7" s="19"/>
      <c r="F7" s="9"/>
      <c r="G7" s="9"/>
      <c r="H7" s="9"/>
      <c r="I7" s="146">
        <f t="shared" si="0"/>
        <v>0</v>
      </c>
      <c r="J7" s="280"/>
      <c r="K7" s="20"/>
      <c r="L7" s="61">
        <f t="shared" si="6"/>
        <v>0</v>
      </c>
      <c r="M7" s="19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9"/>
      <c r="P7" s="9"/>
      <c r="Q7" s="158">
        <f t="shared" si="7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  <c r="U7" s="275"/>
      <c r="V7" s="165" t="str">
        <f t="shared" si="4"/>
        <v/>
      </c>
      <c r="W7" s="10"/>
      <c r="X7" s="187" t="str">
        <f t="shared" si="5"/>
        <v/>
      </c>
    </row>
    <row r="8" spans="1:24" x14ac:dyDescent="0.25">
      <c r="A8" s="112" t="s">
        <v>149</v>
      </c>
      <c r="B8" s="9"/>
      <c r="C8" s="9"/>
      <c r="D8" s="9"/>
      <c r="E8" s="19"/>
      <c r="F8" s="9"/>
      <c r="G8" s="9"/>
      <c r="H8" s="9"/>
      <c r="I8" s="146">
        <f t="shared" si="0"/>
        <v>0</v>
      </c>
      <c r="J8" s="280"/>
      <c r="K8" s="20"/>
      <c r="L8" s="61">
        <f t="shared" si="6"/>
        <v>0</v>
      </c>
      <c r="M8" s="19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9"/>
      <c r="P8" s="9"/>
      <c r="Q8" s="158">
        <f t="shared" si="7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  <c r="U8" s="275"/>
      <c r="V8" s="165" t="str">
        <f t="shared" si="4"/>
        <v/>
      </c>
      <c r="W8" s="10"/>
      <c r="X8" s="187" t="str">
        <f t="shared" si="5"/>
        <v/>
      </c>
    </row>
    <row r="9" spans="1:24" x14ac:dyDescent="0.25">
      <c r="A9" s="112" t="s">
        <v>150</v>
      </c>
      <c r="B9" s="9"/>
      <c r="C9" s="9"/>
      <c r="D9" s="9"/>
      <c r="E9" s="19"/>
      <c r="F9" s="9"/>
      <c r="G9" s="9"/>
      <c r="H9" s="9"/>
      <c r="I9" s="146">
        <f t="shared" si="0"/>
        <v>0</v>
      </c>
      <c r="J9" s="280"/>
      <c r="K9" s="20"/>
      <c r="L9" s="61">
        <f t="shared" si="6"/>
        <v>0</v>
      </c>
      <c r="M9" s="19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9"/>
      <c r="P9" s="9"/>
      <c r="Q9" s="158">
        <f t="shared" si="7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  <c r="U9" s="275"/>
      <c r="V9" s="165" t="str">
        <f t="shared" si="4"/>
        <v/>
      </c>
      <c r="W9" s="10"/>
      <c r="X9" s="187" t="str">
        <f t="shared" si="5"/>
        <v/>
      </c>
    </row>
    <row r="10" spans="1:24" x14ac:dyDescent="0.25">
      <c r="A10" s="112" t="s">
        <v>151</v>
      </c>
      <c r="B10" s="9"/>
      <c r="C10" s="9"/>
      <c r="D10" s="9"/>
      <c r="E10" s="19"/>
      <c r="F10" s="9"/>
      <c r="G10" s="9"/>
      <c r="H10" s="9"/>
      <c r="I10" s="146">
        <f t="shared" si="0"/>
        <v>0</v>
      </c>
      <c r="J10" s="280"/>
      <c r="K10" s="20"/>
      <c r="L10" s="61">
        <f t="shared" si="6"/>
        <v>0</v>
      </c>
      <c r="M10" s="19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9"/>
      <c r="P10" s="9"/>
      <c r="Q10" s="158">
        <f t="shared" si="7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  <c r="U10" s="275"/>
      <c r="V10" s="165" t="str">
        <f t="shared" si="4"/>
        <v/>
      </c>
      <c r="W10" s="10"/>
      <c r="X10" s="187" t="str">
        <f t="shared" si="5"/>
        <v/>
      </c>
    </row>
    <row r="11" spans="1:24" x14ac:dyDescent="0.25">
      <c r="A11" s="112" t="s">
        <v>152</v>
      </c>
      <c r="B11" s="9"/>
      <c r="C11" s="9"/>
      <c r="D11" s="9"/>
      <c r="E11" s="19"/>
      <c r="F11" s="9"/>
      <c r="G11" s="9"/>
      <c r="H11" s="9"/>
      <c r="I11" s="146">
        <f t="shared" si="0"/>
        <v>0</v>
      </c>
      <c r="J11" s="280"/>
      <c r="K11" s="20"/>
      <c r="L11" s="61">
        <f t="shared" si="6"/>
        <v>0</v>
      </c>
      <c r="M11" s="19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9"/>
      <c r="P11" s="9"/>
      <c r="Q11" s="158">
        <f t="shared" si="7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  <c r="U11" s="275"/>
      <c r="V11" s="165" t="str">
        <f t="shared" si="4"/>
        <v/>
      </c>
      <c r="W11" s="10"/>
      <c r="X11" s="187" t="str">
        <f t="shared" si="5"/>
        <v/>
      </c>
    </row>
    <row r="12" spans="1:24" x14ac:dyDescent="0.25">
      <c r="A12" s="112" t="s">
        <v>153</v>
      </c>
      <c r="B12" s="9"/>
      <c r="C12" s="9"/>
      <c r="D12" s="9"/>
      <c r="E12" s="19"/>
      <c r="F12" s="9"/>
      <c r="G12" s="9"/>
      <c r="H12" s="9"/>
      <c r="I12" s="146">
        <f t="shared" si="0"/>
        <v>0</v>
      </c>
      <c r="J12" s="280"/>
      <c r="K12" s="20"/>
      <c r="L12" s="61">
        <f t="shared" si="6"/>
        <v>0</v>
      </c>
      <c r="M12" s="19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9"/>
      <c r="P12" s="9"/>
      <c r="Q12" s="158">
        <f t="shared" si="7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  <c r="U12" s="275"/>
      <c r="V12" s="165" t="str">
        <f t="shared" si="4"/>
        <v/>
      </c>
      <c r="W12" s="10"/>
      <c r="X12" s="187" t="str">
        <f t="shared" si="5"/>
        <v/>
      </c>
    </row>
    <row r="13" spans="1:24" x14ac:dyDescent="0.25">
      <c r="A13" s="112" t="s">
        <v>154</v>
      </c>
      <c r="B13" s="9"/>
      <c r="C13" s="9"/>
      <c r="D13" s="9"/>
      <c r="E13" s="19"/>
      <c r="F13" s="9"/>
      <c r="G13" s="9"/>
      <c r="H13" s="9"/>
      <c r="I13" s="146">
        <f t="shared" si="0"/>
        <v>0</v>
      </c>
      <c r="J13" s="280"/>
      <c r="K13" s="20"/>
      <c r="L13" s="61">
        <f t="shared" si="6"/>
        <v>0</v>
      </c>
      <c r="M13" s="19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9"/>
      <c r="P13" s="9"/>
      <c r="Q13" s="158">
        <f t="shared" si="7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  <c r="U13" s="275"/>
      <c r="V13" s="165" t="str">
        <f t="shared" si="4"/>
        <v/>
      </c>
      <c r="W13" s="10"/>
      <c r="X13" s="187" t="str">
        <f t="shared" si="5"/>
        <v/>
      </c>
    </row>
    <row r="14" spans="1:24" x14ac:dyDescent="0.25">
      <c r="A14" s="112" t="s">
        <v>155</v>
      </c>
      <c r="B14" s="9"/>
      <c r="C14" s="9"/>
      <c r="D14" s="9"/>
      <c r="E14" s="19"/>
      <c r="F14" s="9"/>
      <c r="G14" s="9"/>
      <c r="H14" s="9"/>
      <c r="I14" s="146">
        <f t="shared" ref="I14:I23" si="8">E14*G14</f>
        <v>0</v>
      </c>
      <c r="J14" s="280"/>
      <c r="K14" s="20"/>
      <c r="L14" s="61">
        <f t="shared" si="6"/>
        <v>0</v>
      </c>
      <c r="M14" s="19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9"/>
      <c r="P14" s="9"/>
      <c r="Q14" s="158">
        <f t="shared" si="7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  <c r="U14" s="275"/>
      <c r="V14" s="165" t="str">
        <f t="shared" si="4"/>
        <v/>
      </c>
      <c r="W14" s="10"/>
      <c r="X14" s="187" t="str">
        <f t="shared" si="5"/>
        <v/>
      </c>
    </row>
    <row r="15" spans="1:24" x14ac:dyDescent="0.25">
      <c r="A15" s="112" t="s">
        <v>156</v>
      </c>
      <c r="B15" s="9"/>
      <c r="C15" s="9"/>
      <c r="D15" s="9"/>
      <c r="E15" s="19"/>
      <c r="F15" s="9"/>
      <c r="G15" s="9"/>
      <c r="H15" s="9"/>
      <c r="I15" s="146">
        <f t="shared" si="8"/>
        <v>0</v>
      </c>
      <c r="J15" s="280"/>
      <c r="K15" s="20"/>
      <c r="L15" s="61">
        <f t="shared" si="6"/>
        <v>0</v>
      </c>
      <c r="M15" s="19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9"/>
      <c r="P15" s="9"/>
      <c r="Q15" s="158">
        <f t="shared" si="7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  <c r="U15" s="275"/>
      <c r="V15" s="165" t="str">
        <f t="shared" si="4"/>
        <v/>
      </c>
      <c r="W15" s="10"/>
      <c r="X15" s="187" t="str">
        <f t="shared" si="5"/>
        <v/>
      </c>
    </row>
    <row r="16" spans="1:24" x14ac:dyDescent="0.25">
      <c r="A16" s="112" t="s">
        <v>157</v>
      </c>
      <c r="B16" s="9"/>
      <c r="C16" s="9"/>
      <c r="D16" s="9"/>
      <c r="E16" s="19"/>
      <c r="F16" s="9"/>
      <c r="G16" s="9"/>
      <c r="H16" s="9"/>
      <c r="I16" s="146">
        <f t="shared" si="8"/>
        <v>0</v>
      </c>
      <c r="J16" s="280"/>
      <c r="K16" s="20"/>
      <c r="L16" s="61">
        <f t="shared" si="6"/>
        <v>0</v>
      </c>
      <c r="M16" s="19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9"/>
      <c r="P16" s="9"/>
      <c r="Q16" s="158">
        <f t="shared" si="7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  <c r="U16" s="275"/>
      <c r="V16" s="165" t="str">
        <f t="shared" si="4"/>
        <v/>
      </c>
      <c r="W16" s="10"/>
      <c r="X16" s="187" t="str">
        <f t="shared" si="5"/>
        <v/>
      </c>
    </row>
    <row r="17" spans="1:24" x14ac:dyDescent="0.25">
      <c r="A17" s="112" t="s">
        <v>158</v>
      </c>
      <c r="B17" s="9"/>
      <c r="C17" s="9"/>
      <c r="D17" s="9"/>
      <c r="E17" s="19"/>
      <c r="F17" s="9"/>
      <c r="G17" s="9"/>
      <c r="H17" s="9"/>
      <c r="I17" s="146">
        <f t="shared" si="8"/>
        <v>0</v>
      </c>
      <c r="J17" s="280"/>
      <c r="K17" s="20"/>
      <c r="L17" s="61">
        <f t="shared" si="6"/>
        <v>0</v>
      </c>
      <c r="M17" s="19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9"/>
      <c r="P17" s="9"/>
      <c r="Q17" s="158">
        <f t="shared" si="7"/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  <c r="U17" s="275"/>
      <c r="V17" s="165" t="str">
        <f t="shared" si="4"/>
        <v/>
      </c>
      <c r="W17" s="10"/>
      <c r="X17" s="187" t="str">
        <f t="shared" si="5"/>
        <v/>
      </c>
    </row>
    <row r="18" spans="1:24" x14ac:dyDescent="0.25">
      <c r="A18" s="112" t="s">
        <v>159</v>
      </c>
      <c r="B18" s="9"/>
      <c r="C18" s="9"/>
      <c r="D18" s="9"/>
      <c r="E18" s="19"/>
      <c r="F18" s="9"/>
      <c r="G18" s="9"/>
      <c r="H18" s="9"/>
      <c r="I18" s="146">
        <f t="shared" si="8"/>
        <v>0</v>
      </c>
      <c r="J18" s="280"/>
      <c r="K18" s="20"/>
      <c r="L18" s="61">
        <f t="shared" si="6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9"/>
      <c r="P18" s="9"/>
      <c r="Q18" s="158">
        <f t="shared" si="7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  <c r="U18" s="275"/>
      <c r="V18" s="165" t="str">
        <f t="shared" si="4"/>
        <v/>
      </c>
      <c r="W18" s="10"/>
      <c r="X18" s="187" t="str">
        <f t="shared" si="5"/>
        <v/>
      </c>
    </row>
    <row r="19" spans="1:24" x14ac:dyDescent="0.25">
      <c r="A19" s="112" t="s">
        <v>160</v>
      </c>
      <c r="B19" s="9"/>
      <c r="C19" s="9"/>
      <c r="D19" s="9"/>
      <c r="E19" s="19"/>
      <c r="F19" s="9"/>
      <c r="G19" s="9"/>
      <c r="H19" s="9"/>
      <c r="I19" s="146">
        <f t="shared" si="8"/>
        <v>0</v>
      </c>
      <c r="J19" s="280"/>
      <c r="K19" s="20"/>
      <c r="L19" s="61">
        <f t="shared" si="6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9"/>
      <c r="P19" s="9"/>
      <c r="Q19" s="158">
        <f t="shared" si="7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  <c r="U19" s="275"/>
      <c r="V19" s="165" t="str">
        <f t="shared" si="4"/>
        <v/>
      </c>
      <c r="W19" s="10"/>
      <c r="X19" s="187" t="str">
        <f t="shared" si="5"/>
        <v/>
      </c>
    </row>
    <row r="20" spans="1:24" x14ac:dyDescent="0.25">
      <c r="A20" s="112" t="s">
        <v>161</v>
      </c>
      <c r="B20" s="9"/>
      <c r="C20" s="9"/>
      <c r="D20" s="9"/>
      <c r="E20" s="19"/>
      <c r="F20" s="9"/>
      <c r="G20" s="9"/>
      <c r="H20" s="9"/>
      <c r="I20" s="146">
        <f t="shared" si="8"/>
        <v>0</v>
      </c>
      <c r="J20" s="280"/>
      <c r="K20" s="20"/>
      <c r="L20" s="61">
        <f t="shared" si="6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9"/>
      <c r="P20" s="9"/>
      <c r="Q20" s="158">
        <f t="shared" si="7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  <c r="U20" s="275"/>
      <c r="V20" s="165" t="str">
        <f t="shared" si="4"/>
        <v/>
      </c>
      <c r="W20" s="10"/>
      <c r="X20" s="187" t="str">
        <f t="shared" si="5"/>
        <v/>
      </c>
    </row>
    <row r="21" spans="1:24" x14ac:dyDescent="0.25">
      <c r="A21" s="112" t="s">
        <v>162</v>
      </c>
      <c r="B21" s="9"/>
      <c r="C21" s="9"/>
      <c r="D21" s="9"/>
      <c r="E21" s="19"/>
      <c r="F21" s="9"/>
      <c r="G21" s="9"/>
      <c r="H21" s="9"/>
      <c r="I21" s="146">
        <f t="shared" si="8"/>
        <v>0</v>
      </c>
      <c r="J21" s="280"/>
      <c r="K21" s="20"/>
      <c r="L21" s="61">
        <f t="shared" si="6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9"/>
      <c r="P21" s="9"/>
      <c r="Q21" s="158">
        <f t="shared" si="7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  <c r="U21" s="275"/>
      <c r="V21" s="165" t="str">
        <f t="shared" si="4"/>
        <v/>
      </c>
      <c r="W21" s="10"/>
      <c r="X21" s="187" t="str">
        <f t="shared" si="5"/>
        <v/>
      </c>
    </row>
    <row r="22" spans="1:24" x14ac:dyDescent="0.25">
      <c r="A22" s="112" t="s">
        <v>163</v>
      </c>
      <c r="B22" s="9"/>
      <c r="C22" s="9"/>
      <c r="D22" s="9"/>
      <c r="E22" s="19"/>
      <c r="F22" s="9"/>
      <c r="G22" s="9"/>
      <c r="H22" s="9"/>
      <c r="I22" s="146">
        <f t="shared" si="8"/>
        <v>0</v>
      </c>
      <c r="J22" s="280"/>
      <c r="K22" s="20"/>
      <c r="L22" s="61">
        <f t="shared" si="6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9"/>
      <c r="P22" s="9"/>
      <c r="Q22" s="158">
        <f t="shared" si="7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  <c r="U22" s="275"/>
      <c r="V22" s="165" t="str">
        <f t="shared" si="4"/>
        <v/>
      </c>
      <c r="W22" s="10"/>
      <c r="X22" s="187" t="str">
        <f t="shared" si="5"/>
        <v/>
      </c>
    </row>
    <row r="23" spans="1:24" ht="15.75" thickBot="1" x14ac:dyDescent="0.3">
      <c r="A23" s="113" t="s">
        <v>164</v>
      </c>
      <c r="B23" s="28"/>
      <c r="C23" s="28"/>
      <c r="D23" s="28"/>
      <c r="E23" s="26"/>
      <c r="F23" s="28"/>
      <c r="G23" s="28"/>
      <c r="H23" s="28"/>
      <c r="I23" s="147">
        <f t="shared" si="8"/>
        <v>0</v>
      </c>
      <c r="J23" s="281"/>
      <c r="K23" s="25"/>
      <c r="L23" s="64">
        <f t="shared" si="6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28"/>
      <c r="P23" s="28"/>
      <c r="Q23" s="282">
        <f t="shared" si="7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  <c r="U23" s="276"/>
      <c r="V23" s="188" t="str">
        <f t="shared" si="4"/>
        <v/>
      </c>
      <c r="W23" s="35"/>
      <c r="X23" s="190" t="str">
        <f t="shared" si="5"/>
        <v/>
      </c>
    </row>
  </sheetData>
  <sheetProtection algorithmName="SHA-512" hashValue="J28swfIDpU4BpPwglzjFftuiopDd9x2/4q25DZjBY7b3GFXpVnBqyDLpXgrJ+kM3FOADXPl+X20483w+QlDqpg==" saltValue="ElNSJMDubbOHygOg5qXOiw==" spinCount="100000" sheet="1" formatCells="0" formatColumns="0" formatRows="0"/>
  <mergeCells count="3">
    <mergeCell ref="A1:I1"/>
    <mergeCell ref="J1:T1"/>
    <mergeCell ref="U1:X1"/>
  </mergeCells>
  <phoneticPr fontId="5" type="noConversion"/>
  <dataValidations count="4">
    <dataValidation type="decimal" operator="lessThanOrEqual" allowBlank="1" showInputMessage="1" showErrorMessage="1" sqref="K5:K23" xr:uid="{0C03497F-5681-4F6E-AAF0-79CD9ED64085}">
      <formula1>1</formula1>
    </dataValidation>
    <dataValidation type="decimal" operator="greaterThan" allowBlank="1" showInputMessage="1" showErrorMessage="1" sqref="M5:M23" xr:uid="{11525886-C890-499E-B43E-A82AC77BF8C5}">
      <formula1>0</formula1>
    </dataValidation>
    <dataValidation type="list" allowBlank="1" showInputMessage="1" showErrorMessage="1" sqref="B3:B23" xr:uid="{1B4249DD-E343-45AB-A1B2-807F295B5B49}">
      <formula1>"Supplies, Contracts, Other"</formula1>
    </dataValidation>
    <dataValidation type="list" allowBlank="1" showInputMessage="1" showErrorMessage="1" sqref="P3:P23" xr:uid="{27E276ED-25A7-4236-8681-437414FA09E3}">
      <formula1>"Cash, In-Kind"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D67D66-A0B1-4B0C-A632-0FB784AFC885}">
          <x14:formula1>
            <xm:f>'Budget Mapping'!$I$2:$I$8</xm:f>
          </x14:formula1>
          <xm:sqref>J3:J23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F701-4B06-45FC-9AE4-109A41290F9A}">
  <dimension ref="A1:X23"/>
  <sheetViews>
    <sheetView zoomScaleNormal="100" workbookViewId="0">
      <pane xSplit="1" ySplit="2" topLeftCell="B3" activePane="bottomRight" state="frozen"/>
      <selection activeCell="E11" sqref="E11"/>
      <selection pane="topRight" activeCell="E11" sqref="E11"/>
      <selection pane="bottomLeft" activeCell="E11" sqref="E11"/>
      <selection pane="bottomRight" activeCell="E26" sqref="E26"/>
    </sheetView>
  </sheetViews>
  <sheetFormatPr defaultRowHeight="15" x14ac:dyDescent="0.25"/>
  <cols>
    <col min="1" max="1" width="3.7109375" style="22" bestFit="1" customWidth="1"/>
    <col min="2" max="4" width="30.7109375" customWidth="1"/>
    <col min="5" max="5" width="12.5703125" style="140" bestFit="1" customWidth="1"/>
    <col min="6" max="6" width="13.140625" bestFit="1" customWidth="1"/>
    <col min="7" max="7" width="10" bestFit="1" customWidth="1"/>
    <col min="8" max="8" width="7.7109375" bestFit="1" customWidth="1"/>
    <col min="9" max="9" width="11.5703125" style="114" bestFit="1" customWidth="1"/>
    <col min="10" max="10" width="34.7109375" bestFit="1" customWidth="1"/>
    <col min="11" max="11" width="27.28515625" style="115" bestFit="1" customWidth="1"/>
    <col min="12" max="12" width="22.28515625" style="114" bestFit="1" customWidth="1"/>
    <col min="13" max="13" width="15.85546875" style="114" bestFit="1" customWidth="1"/>
    <col min="14" max="14" width="18.5703125" style="114" bestFit="1" customWidth="1"/>
    <col min="15" max="15" width="11.7109375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  <col min="21" max="21" width="22.5703125" style="1" bestFit="1" customWidth="1"/>
    <col min="22" max="22" width="22.7109375" style="166" bestFit="1" customWidth="1"/>
    <col min="23" max="23" width="21.42578125" style="1" bestFit="1" customWidth="1"/>
    <col min="24" max="24" width="21.42578125" style="166" bestFit="1" customWidth="1"/>
  </cols>
  <sheetData>
    <row r="1" spans="1:24" s="92" customFormat="1" ht="45" customHeight="1" thickBot="1" x14ac:dyDescent="0.3">
      <c r="A1" s="371" t="s">
        <v>102</v>
      </c>
      <c r="B1" s="372"/>
      <c r="C1" s="372"/>
      <c r="D1" s="372"/>
      <c r="E1" s="372"/>
      <c r="F1" s="372"/>
      <c r="G1" s="372"/>
      <c r="H1" s="372"/>
      <c r="I1" s="373"/>
      <c r="J1" s="362" t="s">
        <v>332</v>
      </c>
      <c r="K1" s="363"/>
      <c r="L1" s="363"/>
      <c r="M1" s="363"/>
      <c r="N1" s="363"/>
      <c r="O1" s="363"/>
      <c r="P1" s="363"/>
      <c r="Q1" s="363"/>
      <c r="R1" s="363"/>
      <c r="S1" s="363"/>
      <c r="T1" s="364"/>
      <c r="U1" s="355" t="s">
        <v>351</v>
      </c>
      <c r="V1" s="356"/>
      <c r="W1" s="356"/>
      <c r="X1" s="357"/>
    </row>
    <row r="2" spans="1:24" s="8" customFormat="1" ht="34.5" x14ac:dyDescent="0.25">
      <c r="A2" s="132" t="s">
        <v>97</v>
      </c>
      <c r="B2" s="148" t="s">
        <v>79</v>
      </c>
      <c r="C2" s="148" t="s">
        <v>66</v>
      </c>
      <c r="D2" s="148" t="s">
        <v>67</v>
      </c>
      <c r="E2" s="149" t="s">
        <v>77</v>
      </c>
      <c r="F2" s="148" t="s">
        <v>64</v>
      </c>
      <c r="G2" s="148" t="s">
        <v>78</v>
      </c>
      <c r="H2" s="148" t="s">
        <v>64</v>
      </c>
      <c r="I2" s="305" t="s">
        <v>65</v>
      </c>
      <c r="J2" s="304" t="s">
        <v>338</v>
      </c>
      <c r="K2" s="308" t="s">
        <v>402</v>
      </c>
      <c r="L2" s="163" t="s">
        <v>398</v>
      </c>
      <c r="M2" s="111" t="s">
        <v>337</v>
      </c>
      <c r="N2" s="163" t="s">
        <v>400</v>
      </c>
      <c r="O2" s="110" t="s">
        <v>336</v>
      </c>
      <c r="P2" s="110" t="s">
        <v>333</v>
      </c>
      <c r="Q2" s="160" t="s">
        <v>334</v>
      </c>
      <c r="R2" s="196" t="s">
        <v>383</v>
      </c>
      <c r="S2" s="196" t="s">
        <v>384</v>
      </c>
      <c r="T2" s="109" t="s">
        <v>385</v>
      </c>
      <c r="U2" s="302" t="s">
        <v>350</v>
      </c>
      <c r="V2" s="164" t="s">
        <v>349</v>
      </c>
      <c r="W2" s="182" t="s">
        <v>339</v>
      </c>
      <c r="X2" s="186" t="s">
        <v>348</v>
      </c>
    </row>
    <row r="3" spans="1:24" x14ac:dyDescent="0.25">
      <c r="A3" s="246" t="s">
        <v>165</v>
      </c>
      <c r="B3" s="245" t="str">
        <f>IF($E3="","",
IF($E3&lt;10000,"Supplies","Equipment"))</f>
        <v>Supplies</v>
      </c>
      <c r="C3" s="247" t="s">
        <v>108</v>
      </c>
      <c r="D3" s="247" t="s">
        <v>110</v>
      </c>
      <c r="E3" s="248">
        <v>200</v>
      </c>
      <c r="F3" s="247" t="s">
        <v>107</v>
      </c>
      <c r="G3" s="247">
        <v>1</v>
      </c>
      <c r="H3" s="247" t="s">
        <v>107</v>
      </c>
      <c r="I3" s="145">
        <f t="shared" ref="I3" si="0">E3*G3</f>
        <v>200</v>
      </c>
      <c r="J3" s="269" t="s">
        <v>347</v>
      </c>
      <c r="K3" s="243">
        <v>1</v>
      </c>
      <c r="L3" s="61">
        <f>IFERROR(ROUNDUP(I3*K3,0),"")</f>
        <v>200</v>
      </c>
      <c r="M3" s="168">
        <f>ROUNDUP(L3*75%,-1)</f>
        <v>150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50</v>
      </c>
      <c r="P3" s="168" t="s">
        <v>335</v>
      </c>
      <c r="Q3" s="158">
        <f>M3+O3</f>
        <v>200</v>
      </c>
      <c r="R3" s="277">
        <f t="shared" ref="R3:R23" si="1">IF(Q3=0,"",M3/I3)</f>
        <v>0.75</v>
      </c>
      <c r="S3" s="277">
        <f t="shared" ref="S3:S23" si="2">IF(Q3=0,"",O3/I3)</f>
        <v>0.25</v>
      </c>
      <c r="T3" s="279">
        <f t="shared" ref="T3:T23" si="3">IF(Q3=0,"",Q3/I3)</f>
        <v>1</v>
      </c>
      <c r="U3" s="303">
        <f>M3/2</f>
        <v>75</v>
      </c>
      <c r="V3" s="165">
        <f t="shared" ref="V3:V23" si="4">IF(M3="","",U3/M3)</f>
        <v>0.5</v>
      </c>
      <c r="W3" s="183">
        <v>0</v>
      </c>
      <c r="X3" s="187">
        <f t="shared" ref="X3:X23" si="5">IF(M3="","",W3/M3)</f>
        <v>0</v>
      </c>
    </row>
    <row r="4" spans="1:24" x14ac:dyDescent="0.25">
      <c r="A4" s="71" t="s">
        <v>166</v>
      </c>
      <c r="B4" s="9"/>
      <c r="C4" s="9"/>
      <c r="D4" s="9"/>
      <c r="E4" s="10"/>
      <c r="F4" s="9"/>
      <c r="G4" s="9"/>
      <c r="H4" s="9"/>
      <c r="I4" s="146">
        <f t="shared" ref="I4:I23" si="6">E4*G4</f>
        <v>0</v>
      </c>
      <c r="J4" s="280"/>
      <c r="K4" s="278"/>
      <c r="L4" s="61">
        <f t="shared" ref="L4:L23" si="7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9"/>
      <c r="P4" s="9"/>
      <c r="Q4" s="158">
        <f t="shared" ref="Q4:Q23" si="8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  <c r="U4" s="275"/>
      <c r="V4" s="165" t="str">
        <f t="shared" si="4"/>
        <v/>
      </c>
      <c r="W4" s="10"/>
      <c r="X4" s="187" t="str">
        <f t="shared" si="5"/>
        <v/>
      </c>
    </row>
    <row r="5" spans="1:24" x14ac:dyDescent="0.25">
      <c r="A5" s="71" t="s">
        <v>167</v>
      </c>
      <c r="B5" s="9"/>
      <c r="C5" s="9"/>
      <c r="D5" s="9"/>
      <c r="E5" s="10"/>
      <c r="F5" s="9"/>
      <c r="G5" s="9"/>
      <c r="H5" s="9"/>
      <c r="I5" s="146">
        <f t="shared" si="6"/>
        <v>0</v>
      </c>
      <c r="J5" s="280"/>
      <c r="K5" s="20"/>
      <c r="L5" s="61">
        <f t="shared" si="7"/>
        <v>0</v>
      </c>
      <c r="M5" s="19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9"/>
      <c r="P5" s="9"/>
      <c r="Q5" s="158">
        <f t="shared" si="8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  <c r="U5" s="275"/>
      <c r="V5" s="165" t="str">
        <f t="shared" si="4"/>
        <v/>
      </c>
      <c r="W5" s="10"/>
      <c r="X5" s="187" t="str">
        <f t="shared" si="5"/>
        <v/>
      </c>
    </row>
    <row r="6" spans="1:24" x14ac:dyDescent="0.25">
      <c r="A6" s="71" t="s">
        <v>168</v>
      </c>
      <c r="B6" s="9"/>
      <c r="C6" s="9"/>
      <c r="D6" s="9"/>
      <c r="E6" s="10"/>
      <c r="F6" s="9"/>
      <c r="G6" s="9"/>
      <c r="H6" s="9"/>
      <c r="I6" s="146">
        <f t="shared" si="6"/>
        <v>0</v>
      </c>
      <c r="J6" s="280"/>
      <c r="K6" s="20"/>
      <c r="L6" s="61">
        <f t="shared" si="7"/>
        <v>0</v>
      </c>
      <c r="M6" s="19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9"/>
      <c r="P6" s="9"/>
      <c r="Q6" s="158">
        <f t="shared" si="8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  <c r="U6" s="275"/>
      <c r="V6" s="165" t="str">
        <f t="shared" si="4"/>
        <v/>
      </c>
      <c r="W6" s="10"/>
      <c r="X6" s="187" t="str">
        <f t="shared" si="5"/>
        <v/>
      </c>
    </row>
    <row r="7" spans="1:24" x14ac:dyDescent="0.25">
      <c r="A7" s="71" t="s">
        <v>169</v>
      </c>
      <c r="B7" s="9"/>
      <c r="C7" s="9"/>
      <c r="D7" s="9"/>
      <c r="E7" s="10"/>
      <c r="F7" s="9"/>
      <c r="G7" s="9"/>
      <c r="H7" s="9"/>
      <c r="I7" s="146">
        <f t="shared" si="6"/>
        <v>0</v>
      </c>
      <c r="J7" s="280"/>
      <c r="K7" s="20"/>
      <c r="L7" s="61">
        <f t="shared" si="7"/>
        <v>0</v>
      </c>
      <c r="M7" s="19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9"/>
      <c r="P7" s="9"/>
      <c r="Q7" s="158">
        <f t="shared" si="8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  <c r="U7" s="275"/>
      <c r="V7" s="165" t="str">
        <f t="shared" si="4"/>
        <v/>
      </c>
      <c r="W7" s="10"/>
      <c r="X7" s="187" t="str">
        <f t="shared" si="5"/>
        <v/>
      </c>
    </row>
    <row r="8" spans="1:24" x14ac:dyDescent="0.25">
      <c r="A8" s="71" t="s">
        <v>170</v>
      </c>
      <c r="B8" s="9"/>
      <c r="C8" s="9"/>
      <c r="D8" s="9"/>
      <c r="E8" s="10"/>
      <c r="F8" s="9"/>
      <c r="G8" s="9"/>
      <c r="H8" s="9"/>
      <c r="I8" s="146">
        <f t="shared" si="6"/>
        <v>0</v>
      </c>
      <c r="J8" s="280"/>
      <c r="K8" s="20"/>
      <c r="L8" s="61">
        <f t="shared" si="7"/>
        <v>0</v>
      </c>
      <c r="M8" s="19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9"/>
      <c r="P8" s="9"/>
      <c r="Q8" s="158">
        <f t="shared" si="8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  <c r="U8" s="275"/>
      <c r="V8" s="165" t="str">
        <f t="shared" si="4"/>
        <v/>
      </c>
      <c r="W8" s="10"/>
      <c r="X8" s="187" t="str">
        <f t="shared" si="5"/>
        <v/>
      </c>
    </row>
    <row r="9" spans="1:24" x14ac:dyDescent="0.25">
      <c r="A9" s="71" t="s">
        <v>171</v>
      </c>
      <c r="B9" s="9"/>
      <c r="C9" s="9"/>
      <c r="D9" s="9"/>
      <c r="E9" s="10"/>
      <c r="F9" s="9"/>
      <c r="G9" s="9"/>
      <c r="H9" s="9"/>
      <c r="I9" s="146">
        <f t="shared" si="6"/>
        <v>0</v>
      </c>
      <c r="J9" s="280"/>
      <c r="K9" s="20"/>
      <c r="L9" s="61">
        <f t="shared" si="7"/>
        <v>0</v>
      </c>
      <c r="M9" s="19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9"/>
      <c r="P9" s="9"/>
      <c r="Q9" s="158">
        <f t="shared" si="8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  <c r="U9" s="275"/>
      <c r="V9" s="165" t="str">
        <f t="shared" si="4"/>
        <v/>
      </c>
      <c r="W9" s="10"/>
      <c r="X9" s="187" t="str">
        <f t="shared" si="5"/>
        <v/>
      </c>
    </row>
    <row r="10" spans="1:24" x14ac:dyDescent="0.25">
      <c r="A10" s="71" t="s">
        <v>172</v>
      </c>
      <c r="B10" s="9"/>
      <c r="C10" s="9"/>
      <c r="D10" s="9"/>
      <c r="E10" s="10"/>
      <c r="F10" s="9"/>
      <c r="G10" s="9"/>
      <c r="H10" s="9"/>
      <c r="I10" s="146">
        <f t="shared" si="6"/>
        <v>0</v>
      </c>
      <c r="J10" s="280"/>
      <c r="K10" s="20"/>
      <c r="L10" s="61">
        <f t="shared" si="7"/>
        <v>0</v>
      </c>
      <c r="M10" s="19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9"/>
      <c r="P10" s="9"/>
      <c r="Q10" s="158">
        <f t="shared" si="8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  <c r="U10" s="275"/>
      <c r="V10" s="165" t="str">
        <f t="shared" si="4"/>
        <v/>
      </c>
      <c r="W10" s="10"/>
      <c r="X10" s="187" t="str">
        <f t="shared" si="5"/>
        <v/>
      </c>
    </row>
    <row r="11" spans="1:24" x14ac:dyDescent="0.25">
      <c r="A11" s="71" t="s">
        <v>173</v>
      </c>
      <c r="B11" s="9"/>
      <c r="C11" s="9"/>
      <c r="D11" s="9"/>
      <c r="E11" s="10"/>
      <c r="F11" s="9"/>
      <c r="G11" s="9"/>
      <c r="H11" s="9"/>
      <c r="I11" s="146">
        <f t="shared" si="6"/>
        <v>0</v>
      </c>
      <c r="J11" s="280"/>
      <c r="K11" s="20"/>
      <c r="L11" s="61">
        <f t="shared" si="7"/>
        <v>0</v>
      </c>
      <c r="M11" s="19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9"/>
      <c r="P11" s="9"/>
      <c r="Q11" s="158">
        <f t="shared" si="8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  <c r="U11" s="275"/>
      <c r="V11" s="165" t="str">
        <f t="shared" si="4"/>
        <v/>
      </c>
      <c r="W11" s="10"/>
      <c r="X11" s="187" t="str">
        <f t="shared" si="5"/>
        <v/>
      </c>
    </row>
    <row r="12" spans="1:24" x14ac:dyDescent="0.25">
      <c r="A12" s="71" t="s">
        <v>174</v>
      </c>
      <c r="B12" s="9"/>
      <c r="C12" s="9"/>
      <c r="D12" s="9"/>
      <c r="E12" s="10"/>
      <c r="F12" s="9"/>
      <c r="G12" s="9"/>
      <c r="H12" s="9"/>
      <c r="I12" s="146">
        <f t="shared" si="6"/>
        <v>0</v>
      </c>
      <c r="J12" s="280"/>
      <c r="K12" s="20"/>
      <c r="L12" s="61">
        <f t="shared" si="7"/>
        <v>0</v>
      </c>
      <c r="M12" s="19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9"/>
      <c r="P12" s="9"/>
      <c r="Q12" s="158">
        <f t="shared" si="8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  <c r="U12" s="275"/>
      <c r="V12" s="165" t="str">
        <f t="shared" si="4"/>
        <v/>
      </c>
      <c r="W12" s="10"/>
      <c r="X12" s="187" t="str">
        <f t="shared" si="5"/>
        <v/>
      </c>
    </row>
    <row r="13" spans="1:24" x14ac:dyDescent="0.25">
      <c r="A13" s="71" t="s">
        <v>175</v>
      </c>
      <c r="B13" s="9"/>
      <c r="C13" s="9"/>
      <c r="D13" s="9"/>
      <c r="E13" s="10"/>
      <c r="F13" s="9"/>
      <c r="G13" s="9"/>
      <c r="H13" s="9"/>
      <c r="I13" s="146">
        <f t="shared" si="6"/>
        <v>0</v>
      </c>
      <c r="J13" s="280"/>
      <c r="K13" s="20"/>
      <c r="L13" s="61">
        <f t="shared" si="7"/>
        <v>0</v>
      </c>
      <c r="M13" s="19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9"/>
      <c r="P13" s="9"/>
      <c r="Q13" s="158">
        <f t="shared" si="8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  <c r="U13" s="275"/>
      <c r="V13" s="165" t="str">
        <f t="shared" si="4"/>
        <v/>
      </c>
      <c r="W13" s="10"/>
      <c r="X13" s="187" t="str">
        <f t="shared" si="5"/>
        <v/>
      </c>
    </row>
    <row r="14" spans="1:24" x14ac:dyDescent="0.25">
      <c r="A14" s="71" t="s">
        <v>176</v>
      </c>
      <c r="B14" s="9"/>
      <c r="C14" s="9"/>
      <c r="D14" s="9"/>
      <c r="E14" s="10"/>
      <c r="F14" s="9"/>
      <c r="G14" s="9"/>
      <c r="H14" s="9"/>
      <c r="I14" s="146">
        <f t="shared" si="6"/>
        <v>0</v>
      </c>
      <c r="J14" s="280"/>
      <c r="K14" s="20"/>
      <c r="L14" s="61">
        <f t="shared" si="7"/>
        <v>0</v>
      </c>
      <c r="M14" s="19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9"/>
      <c r="P14" s="9"/>
      <c r="Q14" s="158">
        <f t="shared" si="8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  <c r="U14" s="275"/>
      <c r="V14" s="165" t="str">
        <f t="shared" si="4"/>
        <v/>
      </c>
      <c r="W14" s="10"/>
      <c r="X14" s="187" t="str">
        <f t="shared" si="5"/>
        <v/>
      </c>
    </row>
    <row r="15" spans="1:24" x14ac:dyDescent="0.25">
      <c r="A15" s="71" t="s">
        <v>177</v>
      </c>
      <c r="B15" s="9"/>
      <c r="C15" s="9"/>
      <c r="D15" s="9"/>
      <c r="E15" s="10"/>
      <c r="F15" s="9"/>
      <c r="G15" s="9"/>
      <c r="H15" s="9"/>
      <c r="I15" s="146">
        <f t="shared" si="6"/>
        <v>0</v>
      </c>
      <c r="J15" s="280"/>
      <c r="K15" s="20"/>
      <c r="L15" s="61">
        <f t="shared" si="7"/>
        <v>0</v>
      </c>
      <c r="M15" s="19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9"/>
      <c r="P15" s="9"/>
      <c r="Q15" s="158">
        <f t="shared" si="8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  <c r="U15" s="275"/>
      <c r="V15" s="165" t="str">
        <f t="shared" si="4"/>
        <v/>
      </c>
      <c r="W15" s="10"/>
      <c r="X15" s="187" t="str">
        <f t="shared" si="5"/>
        <v/>
      </c>
    </row>
    <row r="16" spans="1:24" x14ac:dyDescent="0.25">
      <c r="A16" s="71" t="s">
        <v>178</v>
      </c>
      <c r="B16" s="9"/>
      <c r="C16" s="9"/>
      <c r="D16" s="9"/>
      <c r="E16" s="10"/>
      <c r="F16" s="9"/>
      <c r="G16" s="9"/>
      <c r="H16" s="9"/>
      <c r="I16" s="146">
        <f t="shared" si="6"/>
        <v>0</v>
      </c>
      <c r="J16" s="280"/>
      <c r="K16" s="20"/>
      <c r="L16" s="61">
        <f t="shared" si="7"/>
        <v>0</v>
      </c>
      <c r="M16" s="19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9"/>
      <c r="P16" s="9"/>
      <c r="Q16" s="158">
        <f t="shared" si="8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  <c r="U16" s="275"/>
      <c r="V16" s="165" t="str">
        <f t="shared" si="4"/>
        <v/>
      </c>
      <c r="W16" s="10"/>
      <c r="X16" s="187" t="str">
        <f t="shared" si="5"/>
        <v/>
      </c>
    </row>
    <row r="17" spans="1:24" x14ac:dyDescent="0.25">
      <c r="A17" s="71" t="s">
        <v>179</v>
      </c>
      <c r="B17" s="9"/>
      <c r="C17" s="9"/>
      <c r="D17" s="9"/>
      <c r="E17" s="10"/>
      <c r="F17" s="9"/>
      <c r="G17" s="9"/>
      <c r="H17" s="9"/>
      <c r="I17" s="146">
        <f t="shared" si="6"/>
        <v>0</v>
      </c>
      <c r="J17" s="280"/>
      <c r="K17" s="20"/>
      <c r="L17" s="61">
        <f t="shared" si="7"/>
        <v>0</v>
      </c>
      <c r="M17" s="19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9"/>
      <c r="P17" s="9"/>
      <c r="Q17" s="158">
        <f t="shared" si="8"/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  <c r="U17" s="275"/>
      <c r="V17" s="165" t="str">
        <f t="shared" si="4"/>
        <v/>
      </c>
      <c r="W17" s="10"/>
      <c r="X17" s="187" t="str">
        <f t="shared" si="5"/>
        <v/>
      </c>
    </row>
    <row r="18" spans="1:24" x14ac:dyDescent="0.25">
      <c r="A18" s="71" t="s">
        <v>180</v>
      </c>
      <c r="B18" s="9"/>
      <c r="C18" s="9"/>
      <c r="D18" s="9"/>
      <c r="E18" s="10"/>
      <c r="F18" s="9"/>
      <c r="G18" s="9"/>
      <c r="H18" s="9"/>
      <c r="I18" s="146">
        <f t="shared" si="6"/>
        <v>0</v>
      </c>
      <c r="J18" s="280"/>
      <c r="K18" s="20"/>
      <c r="L18" s="61">
        <f t="shared" si="7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9"/>
      <c r="P18" s="9"/>
      <c r="Q18" s="158">
        <f t="shared" si="8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  <c r="U18" s="275"/>
      <c r="V18" s="165" t="str">
        <f t="shared" si="4"/>
        <v/>
      </c>
      <c r="W18" s="10"/>
      <c r="X18" s="187" t="str">
        <f t="shared" si="5"/>
        <v/>
      </c>
    </row>
    <row r="19" spans="1:24" x14ac:dyDescent="0.25">
      <c r="A19" s="71" t="s">
        <v>181</v>
      </c>
      <c r="B19" s="9"/>
      <c r="C19" s="9"/>
      <c r="D19" s="9"/>
      <c r="E19" s="10"/>
      <c r="F19" s="9"/>
      <c r="G19" s="9"/>
      <c r="H19" s="9"/>
      <c r="I19" s="146">
        <f t="shared" si="6"/>
        <v>0</v>
      </c>
      <c r="J19" s="280"/>
      <c r="K19" s="20"/>
      <c r="L19" s="61">
        <f t="shared" si="7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9"/>
      <c r="P19" s="9"/>
      <c r="Q19" s="158">
        <f t="shared" si="8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  <c r="U19" s="275"/>
      <c r="V19" s="165" t="str">
        <f t="shared" si="4"/>
        <v/>
      </c>
      <c r="W19" s="10"/>
      <c r="X19" s="187" t="str">
        <f t="shared" si="5"/>
        <v/>
      </c>
    </row>
    <row r="20" spans="1:24" x14ac:dyDescent="0.25">
      <c r="A20" s="71" t="s">
        <v>182</v>
      </c>
      <c r="B20" s="9"/>
      <c r="C20" s="9"/>
      <c r="D20" s="9"/>
      <c r="E20" s="10"/>
      <c r="F20" s="9"/>
      <c r="G20" s="9"/>
      <c r="H20" s="9"/>
      <c r="I20" s="146">
        <f t="shared" si="6"/>
        <v>0</v>
      </c>
      <c r="J20" s="280"/>
      <c r="K20" s="20"/>
      <c r="L20" s="61">
        <f t="shared" si="7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9"/>
      <c r="P20" s="9"/>
      <c r="Q20" s="158">
        <f t="shared" si="8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  <c r="U20" s="275"/>
      <c r="V20" s="165" t="str">
        <f t="shared" si="4"/>
        <v/>
      </c>
      <c r="W20" s="10"/>
      <c r="X20" s="187" t="str">
        <f t="shared" si="5"/>
        <v/>
      </c>
    </row>
    <row r="21" spans="1:24" x14ac:dyDescent="0.25">
      <c r="A21" s="71" t="s">
        <v>183</v>
      </c>
      <c r="B21" s="9"/>
      <c r="C21" s="9"/>
      <c r="D21" s="9"/>
      <c r="E21" s="10"/>
      <c r="F21" s="9"/>
      <c r="G21" s="9"/>
      <c r="H21" s="9"/>
      <c r="I21" s="146">
        <f t="shared" si="6"/>
        <v>0</v>
      </c>
      <c r="J21" s="280"/>
      <c r="K21" s="20"/>
      <c r="L21" s="61">
        <f t="shared" si="7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9"/>
      <c r="P21" s="9"/>
      <c r="Q21" s="158">
        <f t="shared" si="8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  <c r="U21" s="275"/>
      <c r="V21" s="165" t="str">
        <f t="shared" si="4"/>
        <v/>
      </c>
      <c r="W21" s="10"/>
      <c r="X21" s="187" t="str">
        <f t="shared" si="5"/>
        <v/>
      </c>
    </row>
    <row r="22" spans="1:24" x14ac:dyDescent="0.25">
      <c r="A22" s="71" t="s">
        <v>184</v>
      </c>
      <c r="B22" s="9"/>
      <c r="C22" s="9"/>
      <c r="D22" s="9"/>
      <c r="E22" s="10"/>
      <c r="F22" s="9"/>
      <c r="G22" s="9"/>
      <c r="H22" s="9"/>
      <c r="I22" s="146">
        <f t="shared" si="6"/>
        <v>0</v>
      </c>
      <c r="J22" s="280"/>
      <c r="K22" s="20"/>
      <c r="L22" s="61">
        <f t="shared" si="7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9"/>
      <c r="P22" s="9"/>
      <c r="Q22" s="158">
        <f t="shared" si="8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  <c r="U22" s="275"/>
      <c r="V22" s="165" t="str">
        <f t="shared" si="4"/>
        <v/>
      </c>
      <c r="W22" s="10"/>
      <c r="X22" s="187" t="str">
        <f t="shared" si="5"/>
        <v/>
      </c>
    </row>
    <row r="23" spans="1:24" ht="15.75" thickBot="1" x14ac:dyDescent="0.3">
      <c r="A23" s="72" t="s">
        <v>185</v>
      </c>
      <c r="B23" s="28"/>
      <c r="C23" s="28"/>
      <c r="D23" s="28"/>
      <c r="E23" s="35"/>
      <c r="F23" s="28"/>
      <c r="G23" s="28"/>
      <c r="H23" s="28"/>
      <c r="I23" s="147">
        <f t="shared" si="6"/>
        <v>0</v>
      </c>
      <c r="J23" s="281"/>
      <c r="K23" s="25"/>
      <c r="L23" s="64">
        <f t="shared" si="7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28"/>
      <c r="P23" s="28"/>
      <c r="Q23" s="282">
        <f t="shared" si="8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  <c r="U23" s="276"/>
      <c r="V23" s="188" t="str">
        <f t="shared" si="4"/>
        <v/>
      </c>
      <c r="W23" s="35"/>
      <c r="X23" s="190" t="str">
        <f t="shared" si="5"/>
        <v/>
      </c>
    </row>
  </sheetData>
  <sheetProtection algorithmName="SHA-512" hashValue="d+5TXtDx1NOKx8+jTU8lhy5lnHyWzqH2upBrk9ODHVgIjEQ0SPxwf6wTc1SwLGCOUNtwpMe9j96naGtCIHHYNw==" saltValue="Ou+1sm/ZRUrxkXrMV+gOZw==" spinCount="100000" sheet="1" formatCells="0" formatColumns="0" formatRows="0"/>
  <mergeCells count="3">
    <mergeCell ref="A1:I1"/>
    <mergeCell ref="J1:T1"/>
    <mergeCell ref="U1:X1"/>
  </mergeCells>
  <phoneticPr fontId="5" type="noConversion"/>
  <dataValidations count="3">
    <dataValidation type="decimal" operator="greaterThan" allowBlank="1" showInputMessage="1" showErrorMessage="1" sqref="M5:M23" xr:uid="{42DBB96B-C5ED-4F1E-A38C-758FC82366EA}">
      <formula1>0</formula1>
    </dataValidation>
    <dataValidation type="list" allowBlank="1" showInputMessage="1" showErrorMessage="1" sqref="P3:P23" xr:uid="{CE1F686A-3F11-49F5-8C76-97DA3A35034B}">
      <formula1>"Cash, In-Kind"</formula1>
    </dataValidation>
    <dataValidation type="decimal" operator="lessThanOrEqual" allowBlank="1" showInputMessage="1" showErrorMessage="1" sqref="K5:K23" xr:uid="{ECF56024-B63D-4805-8E04-85B48F8E2626}">
      <formula1>1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96C469C-0CFD-4802-B032-975E1830B5D7}">
          <x14:formula1>
            <xm:f>'Budget Mapping'!$C$8:$C$9</xm:f>
          </x14:formula1>
          <xm:sqref>B4:B23</xm:sqref>
        </x14:dataValidation>
        <x14:dataValidation type="list" allowBlank="1" showInputMessage="1" showErrorMessage="1" xr:uid="{4BD0398B-C3F1-4FE7-B38B-7377771BD847}">
          <x14:formula1>
            <xm:f>'Budget Mapping'!$I$2:$I$8</xm:f>
          </x14:formula1>
          <xm:sqref>J3:J23</xm:sqref>
        </x14:dataValidation>
        <x14:dataValidation type="list" allowBlank="1" showInputMessage="1" showErrorMessage="1" xr:uid="{8E01B0DB-A1E5-4008-BFF2-7E9F69A9928F}">
          <x14:formula1>
            <xm:f>'Budget Mapping'!$E$9:$E$17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C346F-8595-4543-B70B-CE012DD5EABD}">
  <dimension ref="A1:X23"/>
  <sheetViews>
    <sheetView zoomScaleNormal="100" workbookViewId="0">
      <pane xSplit="1" ySplit="2" topLeftCell="B3" activePane="bottomRight" state="frozen"/>
      <selection activeCell="E11" sqref="E11"/>
      <selection pane="topRight" activeCell="E11" sqref="E11"/>
      <selection pane="bottomLeft" activeCell="E11" sqref="E11"/>
      <selection pane="bottomRight" activeCell="B6" sqref="B6"/>
    </sheetView>
  </sheetViews>
  <sheetFormatPr defaultRowHeight="15" x14ac:dyDescent="0.25"/>
  <cols>
    <col min="1" max="1" width="3.7109375" style="22" bestFit="1" customWidth="1"/>
    <col min="2" max="4" width="30.7109375" customWidth="1"/>
    <col min="5" max="5" width="9" bestFit="1" customWidth="1"/>
    <col min="6" max="6" width="6.7109375" bestFit="1" customWidth="1"/>
    <col min="7" max="7" width="11.140625" bestFit="1" customWidth="1"/>
    <col min="8" max="8" width="7.7109375" bestFit="1" customWidth="1"/>
    <col min="9" max="9" width="10.5703125" bestFit="1" customWidth="1"/>
    <col min="10" max="10" width="34.7109375" bestFit="1" customWidth="1"/>
    <col min="11" max="11" width="27.28515625" style="115" bestFit="1" customWidth="1"/>
    <col min="12" max="12" width="22.28515625" style="114" bestFit="1" customWidth="1"/>
    <col min="13" max="13" width="15.85546875" style="114" bestFit="1" customWidth="1"/>
    <col min="14" max="14" width="18.5703125" style="114" bestFit="1" customWidth="1"/>
    <col min="15" max="15" width="11.7109375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  <col min="21" max="21" width="22.5703125" style="1" bestFit="1" customWidth="1"/>
    <col min="22" max="22" width="22.7109375" style="166" bestFit="1" customWidth="1"/>
    <col min="23" max="23" width="21.42578125" style="1" bestFit="1" customWidth="1"/>
    <col min="24" max="24" width="21.42578125" style="166" bestFit="1" customWidth="1"/>
  </cols>
  <sheetData>
    <row r="1" spans="1:24" s="92" customFormat="1" ht="45" customHeight="1" thickBot="1" x14ac:dyDescent="0.3">
      <c r="A1" s="371" t="s">
        <v>102</v>
      </c>
      <c r="B1" s="372"/>
      <c r="C1" s="372"/>
      <c r="D1" s="372"/>
      <c r="E1" s="372"/>
      <c r="F1" s="372"/>
      <c r="G1" s="372"/>
      <c r="H1" s="372"/>
      <c r="I1" s="374"/>
      <c r="J1" s="362" t="s">
        <v>332</v>
      </c>
      <c r="K1" s="363"/>
      <c r="L1" s="363"/>
      <c r="M1" s="363"/>
      <c r="N1" s="363"/>
      <c r="O1" s="363"/>
      <c r="P1" s="363"/>
      <c r="Q1" s="363"/>
      <c r="R1" s="363"/>
      <c r="S1" s="363"/>
      <c r="T1" s="364"/>
      <c r="U1" s="355" t="s">
        <v>351</v>
      </c>
      <c r="V1" s="356"/>
      <c r="W1" s="356"/>
      <c r="X1" s="357"/>
    </row>
    <row r="2" spans="1:24" s="8" customFormat="1" ht="34.5" x14ac:dyDescent="0.25">
      <c r="A2" s="150" t="s">
        <v>97</v>
      </c>
      <c r="B2" s="138" t="s">
        <v>79</v>
      </c>
      <c r="C2" s="138" t="s">
        <v>68</v>
      </c>
      <c r="D2" s="138" t="s">
        <v>82</v>
      </c>
      <c r="E2" s="139" t="s">
        <v>51</v>
      </c>
      <c r="F2" s="138" t="s">
        <v>64</v>
      </c>
      <c r="G2" s="110" t="s">
        <v>103</v>
      </c>
      <c r="H2" s="138" t="s">
        <v>64</v>
      </c>
      <c r="I2" s="144" t="s">
        <v>65</v>
      </c>
      <c r="J2" s="304" t="s">
        <v>338</v>
      </c>
      <c r="K2" s="308" t="s">
        <v>402</v>
      </c>
      <c r="L2" s="198" t="s">
        <v>399</v>
      </c>
      <c r="M2" s="111" t="s">
        <v>337</v>
      </c>
      <c r="N2" s="163" t="s">
        <v>400</v>
      </c>
      <c r="O2" s="110" t="s">
        <v>336</v>
      </c>
      <c r="P2" s="110" t="s">
        <v>333</v>
      </c>
      <c r="Q2" s="160" t="s">
        <v>334</v>
      </c>
      <c r="R2" s="196" t="s">
        <v>383</v>
      </c>
      <c r="S2" s="196" t="s">
        <v>384</v>
      </c>
      <c r="T2" s="109" t="s">
        <v>385</v>
      </c>
      <c r="U2" s="302" t="s">
        <v>350</v>
      </c>
      <c r="V2" s="164" t="s">
        <v>349</v>
      </c>
      <c r="W2" s="182" t="s">
        <v>339</v>
      </c>
      <c r="X2" s="186" t="s">
        <v>348</v>
      </c>
    </row>
    <row r="3" spans="1:24" x14ac:dyDescent="0.25">
      <c r="A3" s="244" t="s">
        <v>186</v>
      </c>
      <c r="B3" s="245" t="s">
        <v>81</v>
      </c>
      <c r="C3" s="245" t="s">
        <v>109</v>
      </c>
      <c r="D3" s="245" t="s">
        <v>111</v>
      </c>
      <c r="E3" s="230">
        <v>200</v>
      </c>
      <c r="F3" s="245" t="s">
        <v>106</v>
      </c>
      <c r="G3" s="245">
        <v>12</v>
      </c>
      <c r="H3" s="247" t="s">
        <v>112</v>
      </c>
      <c r="I3" s="145">
        <f t="shared" ref="I3" si="0">E3*G3</f>
        <v>2400</v>
      </c>
      <c r="J3" s="269" t="s">
        <v>347</v>
      </c>
      <c r="K3" s="243">
        <v>1</v>
      </c>
      <c r="L3" s="61">
        <f>IFERROR(ROUNDUP(I3*K3,0),"")</f>
        <v>2400</v>
      </c>
      <c r="M3" s="168">
        <f>ROUNDUP(L3*75%,-1)</f>
        <v>1800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600</v>
      </c>
      <c r="P3" s="168" t="s">
        <v>335</v>
      </c>
      <c r="Q3" s="158">
        <f>M3+O3</f>
        <v>2400</v>
      </c>
      <c r="R3" s="277">
        <f t="shared" ref="R3:R23" si="1">IF(Q3=0,"",M3/I3)</f>
        <v>0.75</v>
      </c>
      <c r="S3" s="277">
        <f t="shared" ref="S3:S23" si="2">IF(Q3=0,"",O3/I3)</f>
        <v>0.25</v>
      </c>
      <c r="T3" s="279">
        <f t="shared" ref="T3:T23" si="3">IF(Q3=0,"",Q3/I3)</f>
        <v>1</v>
      </c>
      <c r="U3" s="303">
        <f>M3/2</f>
        <v>900</v>
      </c>
      <c r="V3" s="165">
        <f t="shared" ref="V3:V23" si="4">IF(M3="","",U3/M3)</f>
        <v>0.5</v>
      </c>
      <c r="W3" s="183">
        <v>0</v>
      </c>
      <c r="X3" s="187">
        <f t="shared" ref="X3:X23" si="5">IF(M3="","",W3/M3)</f>
        <v>0</v>
      </c>
    </row>
    <row r="4" spans="1:24" x14ac:dyDescent="0.25">
      <c r="A4" s="71" t="s">
        <v>187</v>
      </c>
      <c r="B4" s="9"/>
      <c r="C4" s="9"/>
      <c r="D4" s="9"/>
      <c r="E4" s="10"/>
      <c r="F4" s="9"/>
      <c r="G4" s="9"/>
      <c r="H4" s="9"/>
      <c r="I4" s="146">
        <f t="shared" ref="I4:I23" si="6">E4*G4</f>
        <v>0</v>
      </c>
      <c r="J4" s="280"/>
      <c r="K4" s="278"/>
      <c r="L4" s="61">
        <f t="shared" ref="L4:L23" si="7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9"/>
      <c r="P4" s="9"/>
      <c r="Q4" s="158">
        <f t="shared" ref="Q4:Q23" si="8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  <c r="U4" s="275"/>
      <c r="V4" s="165" t="str">
        <f t="shared" si="4"/>
        <v/>
      </c>
      <c r="W4" s="10"/>
      <c r="X4" s="187" t="str">
        <f t="shared" si="5"/>
        <v/>
      </c>
    </row>
    <row r="5" spans="1:24" x14ac:dyDescent="0.25">
      <c r="A5" s="71" t="s">
        <v>188</v>
      </c>
      <c r="B5" s="9"/>
      <c r="C5" s="9"/>
      <c r="D5" s="9"/>
      <c r="E5" s="10"/>
      <c r="F5" s="9"/>
      <c r="G5" s="9"/>
      <c r="H5" s="9"/>
      <c r="I5" s="146">
        <f t="shared" si="6"/>
        <v>0</v>
      </c>
      <c r="J5" s="280"/>
      <c r="K5" s="20"/>
      <c r="L5" s="61">
        <f t="shared" si="7"/>
        <v>0</v>
      </c>
      <c r="M5" s="19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9"/>
      <c r="P5" s="9"/>
      <c r="Q5" s="158">
        <f t="shared" si="8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  <c r="U5" s="275"/>
      <c r="V5" s="165" t="str">
        <f t="shared" si="4"/>
        <v/>
      </c>
      <c r="W5" s="10"/>
      <c r="X5" s="187" t="str">
        <f t="shared" si="5"/>
        <v/>
      </c>
    </row>
    <row r="6" spans="1:24" x14ac:dyDescent="0.25">
      <c r="A6" s="71" t="s">
        <v>189</v>
      </c>
      <c r="B6" s="9"/>
      <c r="C6" s="9"/>
      <c r="D6" s="9"/>
      <c r="E6" s="10"/>
      <c r="F6" s="9"/>
      <c r="G6" s="9"/>
      <c r="H6" s="9"/>
      <c r="I6" s="146">
        <f t="shared" si="6"/>
        <v>0</v>
      </c>
      <c r="J6" s="280"/>
      <c r="K6" s="20"/>
      <c r="L6" s="61">
        <f t="shared" si="7"/>
        <v>0</v>
      </c>
      <c r="M6" s="19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9"/>
      <c r="P6" s="9"/>
      <c r="Q6" s="158">
        <f t="shared" si="8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  <c r="U6" s="275"/>
      <c r="V6" s="165" t="str">
        <f t="shared" si="4"/>
        <v/>
      </c>
      <c r="W6" s="10"/>
      <c r="X6" s="187" t="str">
        <f t="shared" si="5"/>
        <v/>
      </c>
    </row>
    <row r="7" spans="1:24" x14ac:dyDescent="0.25">
      <c r="A7" s="71" t="s">
        <v>190</v>
      </c>
      <c r="B7" s="9"/>
      <c r="C7" s="9"/>
      <c r="D7" s="9"/>
      <c r="E7" s="10"/>
      <c r="F7" s="9"/>
      <c r="G7" s="9"/>
      <c r="H7" s="9"/>
      <c r="I7" s="146">
        <f t="shared" si="6"/>
        <v>0</v>
      </c>
      <c r="J7" s="280"/>
      <c r="K7" s="20"/>
      <c r="L7" s="61">
        <f t="shared" si="7"/>
        <v>0</v>
      </c>
      <c r="M7" s="19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9"/>
      <c r="P7" s="9"/>
      <c r="Q7" s="158">
        <f t="shared" si="8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  <c r="U7" s="275"/>
      <c r="V7" s="165" t="str">
        <f t="shared" si="4"/>
        <v/>
      </c>
      <c r="W7" s="10"/>
      <c r="X7" s="187" t="str">
        <f t="shared" si="5"/>
        <v/>
      </c>
    </row>
    <row r="8" spans="1:24" x14ac:dyDescent="0.25">
      <c r="A8" s="71" t="s">
        <v>191</v>
      </c>
      <c r="B8" s="9"/>
      <c r="C8" s="9"/>
      <c r="D8" s="9"/>
      <c r="E8" s="10"/>
      <c r="F8" s="9"/>
      <c r="G8" s="9"/>
      <c r="H8" s="9"/>
      <c r="I8" s="146">
        <f t="shared" si="6"/>
        <v>0</v>
      </c>
      <c r="J8" s="280"/>
      <c r="K8" s="20"/>
      <c r="L8" s="61">
        <f t="shared" si="7"/>
        <v>0</v>
      </c>
      <c r="M8" s="19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9"/>
      <c r="P8" s="9"/>
      <c r="Q8" s="158">
        <f t="shared" si="8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  <c r="U8" s="275"/>
      <c r="V8" s="165" t="str">
        <f t="shared" si="4"/>
        <v/>
      </c>
      <c r="W8" s="10"/>
      <c r="X8" s="187" t="str">
        <f t="shared" si="5"/>
        <v/>
      </c>
    </row>
    <row r="9" spans="1:24" x14ac:dyDescent="0.25">
      <c r="A9" s="71" t="s">
        <v>192</v>
      </c>
      <c r="B9" s="9"/>
      <c r="C9" s="9"/>
      <c r="D9" s="9"/>
      <c r="E9" s="10"/>
      <c r="F9" s="9"/>
      <c r="G9" s="9"/>
      <c r="H9" s="9"/>
      <c r="I9" s="146">
        <f t="shared" si="6"/>
        <v>0</v>
      </c>
      <c r="J9" s="280"/>
      <c r="K9" s="20"/>
      <c r="L9" s="61">
        <f t="shared" si="7"/>
        <v>0</v>
      </c>
      <c r="M9" s="19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9"/>
      <c r="P9" s="9"/>
      <c r="Q9" s="158">
        <f t="shared" si="8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  <c r="U9" s="275"/>
      <c r="V9" s="165" t="str">
        <f t="shared" si="4"/>
        <v/>
      </c>
      <c r="W9" s="10"/>
      <c r="X9" s="187" t="str">
        <f t="shared" si="5"/>
        <v/>
      </c>
    </row>
    <row r="10" spans="1:24" x14ac:dyDescent="0.25">
      <c r="A10" s="71" t="s">
        <v>193</v>
      </c>
      <c r="B10" s="9"/>
      <c r="C10" s="9"/>
      <c r="D10" s="9"/>
      <c r="E10" s="10"/>
      <c r="F10" s="9"/>
      <c r="G10" s="9"/>
      <c r="H10" s="9"/>
      <c r="I10" s="146">
        <f t="shared" si="6"/>
        <v>0</v>
      </c>
      <c r="J10" s="280"/>
      <c r="K10" s="20"/>
      <c r="L10" s="61">
        <f t="shared" si="7"/>
        <v>0</v>
      </c>
      <c r="M10" s="19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9"/>
      <c r="P10" s="9"/>
      <c r="Q10" s="158">
        <f t="shared" si="8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  <c r="U10" s="275"/>
      <c r="V10" s="165" t="str">
        <f t="shared" si="4"/>
        <v/>
      </c>
      <c r="W10" s="10"/>
      <c r="X10" s="187" t="str">
        <f t="shared" si="5"/>
        <v/>
      </c>
    </row>
    <row r="11" spans="1:24" x14ac:dyDescent="0.25">
      <c r="A11" s="71" t="s">
        <v>194</v>
      </c>
      <c r="B11" s="9"/>
      <c r="C11" s="9"/>
      <c r="D11" s="9"/>
      <c r="E11" s="10"/>
      <c r="F11" s="9"/>
      <c r="G11" s="9"/>
      <c r="H11" s="9"/>
      <c r="I11" s="146">
        <f t="shared" si="6"/>
        <v>0</v>
      </c>
      <c r="J11" s="280"/>
      <c r="K11" s="20"/>
      <c r="L11" s="61">
        <f t="shared" si="7"/>
        <v>0</v>
      </c>
      <c r="M11" s="19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9"/>
      <c r="P11" s="9"/>
      <c r="Q11" s="158">
        <f t="shared" si="8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  <c r="U11" s="275"/>
      <c r="V11" s="165" t="str">
        <f t="shared" si="4"/>
        <v/>
      </c>
      <c r="W11" s="10"/>
      <c r="X11" s="187" t="str">
        <f t="shared" si="5"/>
        <v/>
      </c>
    </row>
    <row r="12" spans="1:24" x14ac:dyDescent="0.25">
      <c r="A12" s="71" t="s">
        <v>195</v>
      </c>
      <c r="B12" s="9"/>
      <c r="C12" s="9"/>
      <c r="D12" s="9"/>
      <c r="E12" s="10"/>
      <c r="F12" s="9"/>
      <c r="G12" s="9"/>
      <c r="H12" s="9"/>
      <c r="I12" s="146">
        <f t="shared" si="6"/>
        <v>0</v>
      </c>
      <c r="J12" s="280"/>
      <c r="K12" s="20"/>
      <c r="L12" s="61">
        <f t="shared" si="7"/>
        <v>0</v>
      </c>
      <c r="M12" s="19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9"/>
      <c r="P12" s="9"/>
      <c r="Q12" s="158">
        <f t="shared" si="8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  <c r="U12" s="275"/>
      <c r="V12" s="165" t="str">
        <f t="shared" si="4"/>
        <v/>
      </c>
      <c r="W12" s="10"/>
      <c r="X12" s="187" t="str">
        <f t="shared" si="5"/>
        <v/>
      </c>
    </row>
    <row r="13" spans="1:24" x14ac:dyDescent="0.25">
      <c r="A13" s="71" t="s">
        <v>196</v>
      </c>
      <c r="B13" s="9"/>
      <c r="C13" s="9"/>
      <c r="D13" s="9"/>
      <c r="E13" s="10"/>
      <c r="F13" s="9"/>
      <c r="G13" s="9"/>
      <c r="H13" s="9"/>
      <c r="I13" s="146">
        <f t="shared" si="6"/>
        <v>0</v>
      </c>
      <c r="J13" s="280"/>
      <c r="K13" s="20"/>
      <c r="L13" s="61">
        <f t="shared" si="7"/>
        <v>0</v>
      </c>
      <c r="M13" s="19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9"/>
      <c r="P13" s="9"/>
      <c r="Q13" s="158">
        <f t="shared" si="8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  <c r="U13" s="275"/>
      <c r="V13" s="165" t="str">
        <f t="shared" si="4"/>
        <v/>
      </c>
      <c r="W13" s="10"/>
      <c r="X13" s="187" t="str">
        <f t="shared" si="5"/>
        <v/>
      </c>
    </row>
    <row r="14" spans="1:24" x14ac:dyDescent="0.25">
      <c r="A14" s="71" t="s">
        <v>197</v>
      </c>
      <c r="B14" s="9"/>
      <c r="C14" s="9"/>
      <c r="D14" s="9"/>
      <c r="E14" s="10"/>
      <c r="F14" s="9"/>
      <c r="G14" s="9"/>
      <c r="H14" s="9"/>
      <c r="I14" s="146">
        <f t="shared" si="6"/>
        <v>0</v>
      </c>
      <c r="J14" s="280"/>
      <c r="K14" s="20"/>
      <c r="L14" s="61">
        <f t="shared" si="7"/>
        <v>0</v>
      </c>
      <c r="M14" s="19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9"/>
      <c r="P14" s="9"/>
      <c r="Q14" s="158">
        <f t="shared" si="8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  <c r="U14" s="275"/>
      <c r="V14" s="165" t="str">
        <f t="shared" si="4"/>
        <v/>
      </c>
      <c r="W14" s="10"/>
      <c r="X14" s="187" t="str">
        <f t="shared" si="5"/>
        <v/>
      </c>
    </row>
    <row r="15" spans="1:24" x14ac:dyDescent="0.25">
      <c r="A15" s="71" t="s">
        <v>198</v>
      </c>
      <c r="B15" s="9"/>
      <c r="C15" s="9"/>
      <c r="D15" s="9"/>
      <c r="E15" s="10"/>
      <c r="F15" s="9"/>
      <c r="G15" s="9"/>
      <c r="H15" s="9"/>
      <c r="I15" s="146">
        <f t="shared" si="6"/>
        <v>0</v>
      </c>
      <c r="J15" s="280"/>
      <c r="K15" s="20"/>
      <c r="L15" s="61">
        <f t="shared" si="7"/>
        <v>0</v>
      </c>
      <c r="M15" s="19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9"/>
      <c r="P15" s="9"/>
      <c r="Q15" s="158">
        <f t="shared" si="8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  <c r="U15" s="275"/>
      <c r="V15" s="165" t="str">
        <f t="shared" si="4"/>
        <v/>
      </c>
      <c r="W15" s="10"/>
      <c r="X15" s="187" t="str">
        <f t="shared" si="5"/>
        <v/>
      </c>
    </row>
    <row r="16" spans="1:24" x14ac:dyDescent="0.25">
      <c r="A16" s="71" t="s">
        <v>199</v>
      </c>
      <c r="B16" s="9"/>
      <c r="C16" s="9"/>
      <c r="D16" s="9"/>
      <c r="E16" s="10"/>
      <c r="F16" s="9"/>
      <c r="G16" s="9"/>
      <c r="H16" s="9"/>
      <c r="I16" s="146">
        <f t="shared" si="6"/>
        <v>0</v>
      </c>
      <c r="J16" s="280"/>
      <c r="K16" s="20"/>
      <c r="L16" s="61">
        <f t="shared" si="7"/>
        <v>0</v>
      </c>
      <c r="M16" s="19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9"/>
      <c r="P16" s="9"/>
      <c r="Q16" s="158">
        <f t="shared" si="8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  <c r="U16" s="275"/>
      <c r="V16" s="165" t="str">
        <f t="shared" si="4"/>
        <v/>
      </c>
      <c r="W16" s="10"/>
      <c r="X16" s="187" t="str">
        <f t="shared" si="5"/>
        <v/>
      </c>
    </row>
    <row r="17" spans="1:24" x14ac:dyDescent="0.25">
      <c r="A17" s="71" t="s">
        <v>200</v>
      </c>
      <c r="B17" s="9"/>
      <c r="C17" s="9"/>
      <c r="D17" s="9"/>
      <c r="E17" s="10"/>
      <c r="F17" s="9"/>
      <c r="G17" s="9"/>
      <c r="H17" s="9"/>
      <c r="I17" s="146">
        <f t="shared" si="6"/>
        <v>0</v>
      </c>
      <c r="J17" s="280"/>
      <c r="K17" s="20"/>
      <c r="L17" s="61">
        <f t="shared" si="7"/>
        <v>0</v>
      </c>
      <c r="M17" s="19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9"/>
      <c r="P17" s="9"/>
      <c r="Q17" s="158">
        <f t="shared" si="8"/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  <c r="U17" s="275"/>
      <c r="V17" s="165" t="str">
        <f t="shared" si="4"/>
        <v/>
      </c>
      <c r="W17" s="10"/>
      <c r="X17" s="187" t="str">
        <f t="shared" si="5"/>
        <v/>
      </c>
    </row>
    <row r="18" spans="1:24" x14ac:dyDescent="0.25">
      <c r="A18" s="71" t="s">
        <v>201</v>
      </c>
      <c r="B18" s="9"/>
      <c r="C18" s="9"/>
      <c r="D18" s="9"/>
      <c r="E18" s="10"/>
      <c r="F18" s="9"/>
      <c r="G18" s="9"/>
      <c r="H18" s="9"/>
      <c r="I18" s="146">
        <f t="shared" si="6"/>
        <v>0</v>
      </c>
      <c r="J18" s="280"/>
      <c r="K18" s="20"/>
      <c r="L18" s="61">
        <f t="shared" si="7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9"/>
      <c r="P18" s="9"/>
      <c r="Q18" s="158">
        <f t="shared" si="8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  <c r="U18" s="275"/>
      <c r="V18" s="165" t="str">
        <f t="shared" si="4"/>
        <v/>
      </c>
      <c r="W18" s="10"/>
      <c r="X18" s="187" t="str">
        <f t="shared" si="5"/>
        <v/>
      </c>
    </row>
    <row r="19" spans="1:24" x14ac:dyDescent="0.25">
      <c r="A19" s="71" t="s">
        <v>202</v>
      </c>
      <c r="B19" s="9"/>
      <c r="C19" s="9"/>
      <c r="D19" s="9"/>
      <c r="E19" s="10"/>
      <c r="F19" s="9"/>
      <c r="G19" s="9"/>
      <c r="H19" s="9"/>
      <c r="I19" s="146">
        <f t="shared" si="6"/>
        <v>0</v>
      </c>
      <c r="J19" s="280"/>
      <c r="K19" s="20"/>
      <c r="L19" s="61">
        <f t="shared" si="7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9"/>
      <c r="P19" s="9"/>
      <c r="Q19" s="158">
        <f t="shared" si="8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  <c r="U19" s="275"/>
      <c r="V19" s="165" t="str">
        <f t="shared" si="4"/>
        <v/>
      </c>
      <c r="W19" s="10"/>
      <c r="X19" s="187" t="str">
        <f t="shared" si="5"/>
        <v/>
      </c>
    </row>
    <row r="20" spans="1:24" x14ac:dyDescent="0.25">
      <c r="A20" s="71" t="s">
        <v>203</v>
      </c>
      <c r="B20" s="9"/>
      <c r="C20" s="9"/>
      <c r="D20" s="9"/>
      <c r="E20" s="10"/>
      <c r="F20" s="9"/>
      <c r="G20" s="9"/>
      <c r="H20" s="9"/>
      <c r="I20" s="146">
        <f t="shared" si="6"/>
        <v>0</v>
      </c>
      <c r="J20" s="280"/>
      <c r="K20" s="20"/>
      <c r="L20" s="61">
        <f t="shared" si="7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9"/>
      <c r="P20" s="9"/>
      <c r="Q20" s="158">
        <f t="shared" si="8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  <c r="U20" s="275"/>
      <c r="V20" s="165" t="str">
        <f t="shared" si="4"/>
        <v/>
      </c>
      <c r="W20" s="10"/>
      <c r="X20" s="187" t="str">
        <f t="shared" si="5"/>
        <v/>
      </c>
    </row>
    <row r="21" spans="1:24" x14ac:dyDescent="0.25">
      <c r="A21" s="71" t="s">
        <v>204</v>
      </c>
      <c r="B21" s="9"/>
      <c r="C21" s="9"/>
      <c r="D21" s="9"/>
      <c r="E21" s="10"/>
      <c r="F21" s="9"/>
      <c r="G21" s="9"/>
      <c r="H21" s="9"/>
      <c r="I21" s="146">
        <f t="shared" si="6"/>
        <v>0</v>
      </c>
      <c r="J21" s="280"/>
      <c r="K21" s="20"/>
      <c r="L21" s="61">
        <f t="shared" si="7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9"/>
      <c r="P21" s="9"/>
      <c r="Q21" s="158">
        <f t="shared" si="8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  <c r="U21" s="275"/>
      <c r="V21" s="165" t="str">
        <f t="shared" si="4"/>
        <v/>
      </c>
      <c r="W21" s="10"/>
      <c r="X21" s="187" t="str">
        <f t="shared" si="5"/>
        <v/>
      </c>
    </row>
    <row r="22" spans="1:24" x14ac:dyDescent="0.25">
      <c r="A22" s="71" t="s">
        <v>205</v>
      </c>
      <c r="B22" s="9"/>
      <c r="C22" s="9"/>
      <c r="D22" s="9"/>
      <c r="E22" s="10"/>
      <c r="F22" s="9"/>
      <c r="G22" s="9"/>
      <c r="H22" s="9"/>
      <c r="I22" s="146">
        <f t="shared" si="6"/>
        <v>0</v>
      </c>
      <c r="J22" s="280"/>
      <c r="K22" s="20"/>
      <c r="L22" s="61">
        <f t="shared" si="7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9"/>
      <c r="P22" s="9"/>
      <c r="Q22" s="158">
        <f t="shared" si="8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  <c r="U22" s="275"/>
      <c r="V22" s="165" t="str">
        <f t="shared" si="4"/>
        <v/>
      </c>
      <c r="W22" s="10"/>
      <c r="X22" s="187" t="str">
        <f t="shared" si="5"/>
        <v/>
      </c>
    </row>
    <row r="23" spans="1:24" ht="15.75" thickBot="1" x14ac:dyDescent="0.3">
      <c r="A23" s="72" t="s">
        <v>206</v>
      </c>
      <c r="B23" s="28"/>
      <c r="C23" s="28"/>
      <c r="D23" s="28"/>
      <c r="E23" s="35"/>
      <c r="F23" s="28"/>
      <c r="G23" s="28"/>
      <c r="H23" s="28"/>
      <c r="I23" s="147">
        <f t="shared" si="6"/>
        <v>0</v>
      </c>
      <c r="J23" s="281"/>
      <c r="K23" s="25"/>
      <c r="L23" s="64">
        <f t="shared" si="7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28"/>
      <c r="P23" s="28"/>
      <c r="Q23" s="282">
        <f t="shared" si="8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  <c r="U23" s="276"/>
      <c r="V23" s="188" t="str">
        <f t="shared" si="4"/>
        <v/>
      </c>
      <c r="W23" s="35"/>
      <c r="X23" s="190" t="str">
        <f t="shared" si="5"/>
        <v/>
      </c>
    </row>
  </sheetData>
  <sheetProtection algorithmName="SHA-512" hashValue="dSbyONs1EnRVMSprzoPY5tWaW5wLRBhg+hGYyUJ0Sy5Rmx7Orm2dlvVDibDW7JaPhagweJTbkj5QH7j2m+vK9A==" saltValue="pTiTm9aj/bv2cNjW75K8Mg==" spinCount="100000" sheet="1" formatCells="0" formatColumns="0" formatRows="0"/>
  <mergeCells count="3">
    <mergeCell ref="A1:I1"/>
    <mergeCell ref="J1:T1"/>
    <mergeCell ref="U1:X1"/>
  </mergeCells>
  <phoneticPr fontId="5" type="noConversion"/>
  <dataValidations count="3">
    <dataValidation type="decimal" operator="lessThanOrEqual" allowBlank="1" showInputMessage="1" showErrorMessage="1" sqref="K5:K23" xr:uid="{23666D2C-1A27-4060-B7C6-F359B5714F60}">
      <formula1>1</formula1>
    </dataValidation>
    <dataValidation type="decimal" operator="greaterThan" allowBlank="1" showInputMessage="1" showErrorMessage="1" sqref="M5:M23" xr:uid="{83C08773-8F37-4209-8073-FF0C05500491}">
      <formula1>0</formula1>
    </dataValidation>
    <dataValidation type="list" allowBlank="1" showInputMessage="1" showErrorMessage="1" sqref="P3:P23" xr:uid="{EE0DB6C7-E798-40F6-ABDC-F67D77580A16}">
      <formula1>"Cash, In-Kind"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53F578-493C-47CF-9C59-B0F5B01C4BA4}">
          <x14:formula1>
            <xm:f>'Budget Mapping'!$E$10:$E$11</xm:f>
          </x14:formula1>
          <xm:sqref>B4:B23</xm:sqref>
        </x14:dataValidation>
        <x14:dataValidation type="list" allowBlank="1" showInputMessage="1" showErrorMessage="1" xr:uid="{801D6520-ADF8-43A9-A967-A416068A8812}">
          <x14:formula1>
            <xm:f>'Budget Mapping'!$I$2:$I$8</xm:f>
          </x14:formula1>
          <xm:sqref>J3:J23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B1A07-AAC0-4439-8353-361FFC5CE516}">
  <dimension ref="A1:X23"/>
  <sheetViews>
    <sheetView zoomScaleNormal="100" workbookViewId="0">
      <pane xSplit="1" ySplit="2" topLeftCell="M3" activePane="bottomRight" state="frozen"/>
      <selection pane="topRight" activeCell="B1" sqref="B1"/>
      <selection pane="bottomLeft" activeCell="A3" sqref="A3"/>
      <selection pane="bottomRight" activeCell="W2" sqref="W2"/>
    </sheetView>
  </sheetViews>
  <sheetFormatPr defaultRowHeight="15" x14ac:dyDescent="0.25"/>
  <cols>
    <col min="1" max="1" width="3.7109375" style="22" bestFit="1" customWidth="1"/>
    <col min="2" max="2" width="30.7109375" customWidth="1"/>
    <col min="3" max="3" width="36.42578125" style="140" bestFit="1" customWidth="1"/>
    <col min="4" max="4" width="30.7109375" customWidth="1"/>
    <col min="5" max="5" width="9" bestFit="1" customWidth="1"/>
    <col min="6" max="6" width="4.7109375" bestFit="1" customWidth="1"/>
    <col min="7" max="7" width="11.140625" style="140" bestFit="1" customWidth="1"/>
    <col min="8" max="8" width="4.85546875" style="136" bestFit="1" customWidth="1"/>
    <col min="9" max="9" width="10.5703125" style="140" bestFit="1" customWidth="1"/>
    <col min="10" max="10" width="34.7109375" bestFit="1" customWidth="1"/>
    <col min="11" max="11" width="27.28515625" style="115" bestFit="1" customWidth="1"/>
    <col min="12" max="12" width="22.28515625" style="114" bestFit="1" customWidth="1"/>
    <col min="13" max="13" width="15.85546875" style="114" bestFit="1" customWidth="1"/>
    <col min="14" max="14" width="18.5703125" style="114" bestFit="1" customWidth="1"/>
    <col min="15" max="15" width="11.7109375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  <col min="21" max="21" width="22.5703125" style="1" bestFit="1" customWidth="1"/>
    <col min="22" max="22" width="22.7109375" style="166" bestFit="1" customWidth="1"/>
    <col min="23" max="23" width="21.42578125" style="1" bestFit="1" customWidth="1"/>
    <col min="24" max="24" width="21.42578125" style="166" bestFit="1" customWidth="1"/>
  </cols>
  <sheetData>
    <row r="1" spans="1:24" s="92" customFormat="1" ht="45" customHeight="1" thickBot="1" x14ac:dyDescent="0.3">
      <c r="A1" s="371" t="s">
        <v>266</v>
      </c>
      <c r="B1" s="372"/>
      <c r="C1" s="372"/>
      <c r="D1" s="372"/>
      <c r="E1" s="372"/>
      <c r="F1" s="372"/>
      <c r="G1" s="372"/>
      <c r="H1" s="372"/>
      <c r="I1" s="373"/>
      <c r="J1" s="362" t="s">
        <v>332</v>
      </c>
      <c r="K1" s="363"/>
      <c r="L1" s="363"/>
      <c r="M1" s="363"/>
      <c r="N1" s="363"/>
      <c r="O1" s="363"/>
      <c r="P1" s="363"/>
      <c r="Q1" s="363"/>
      <c r="R1" s="363"/>
      <c r="S1" s="363"/>
      <c r="T1" s="364"/>
      <c r="U1" s="355" t="s">
        <v>351</v>
      </c>
      <c r="V1" s="356"/>
      <c r="W1" s="356"/>
      <c r="X1" s="357"/>
    </row>
    <row r="2" spans="1:24" ht="34.5" x14ac:dyDescent="0.25">
      <c r="A2" s="137" t="s">
        <v>97</v>
      </c>
      <c r="B2" s="138" t="s">
        <v>66</v>
      </c>
      <c r="C2" s="138" t="s">
        <v>100</v>
      </c>
      <c r="D2" s="138" t="s">
        <v>99</v>
      </c>
      <c r="E2" s="139" t="s">
        <v>51</v>
      </c>
      <c r="F2" s="138" t="s">
        <v>64</v>
      </c>
      <c r="G2" s="110" t="s">
        <v>103</v>
      </c>
      <c r="H2" s="138" t="s">
        <v>64</v>
      </c>
      <c r="I2" s="144" t="s">
        <v>65</v>
      </c>
      <c r="J2" s="304" t="s">
        <v>338</v>
      </c>
      <c r="K2" s="308" t="s">
        <v>402</v>
      </c>
      <c r="L2" s="198" t="s">
        <v>399</v>
      </c>
      <c r="M2" s="111" t="s">
        <v>337</v>
      </c>
      <c r="N2" s="163" t="s">
        <v>400</v>
      </c>
      <c r="O2" s="110" t="s">
        <v>336</v>
      </c>
      <c r="P2" s="110" t="s">
        <v>333</v>
      </c>
      <c r="Q2" s="160" t="s">
        <v>334</v>
      </c>
      <c r="R2" s="196" t="s">
        <v>383</v>
      </c>
      <c r="S2" s="196" t="s">
        <v>384</v>
      </c>
      <c r="T2" s="109" t="s">
        <v>385</v>
      </c>
      <c r="U2" s="302" t="s">
        <v>350</v>
      </c>
      <c r="V2" s="164" t="s">
        <v>349</v>
      </c>
      <c r="W2" s="182" t="s">
        <v>339</v>
      </c>
      <c r="X2" s="186" t="s">
        <v>348</v>
      </c>
    </row>
    <row r="3" spans="1:24" x14ac:dyDescent="0.25">
      <c r="A3" s="249" t="s">
        <v>207</v>
      </c>
      <c r="B3" s="245" t="s">
        <v>113</v>
      </c>
      <c r="C3" s="245" t="s">
        <v>116</v>
      </c>
      <c r="D3" s="245" t="s">
        <v>114</v>
      </c>
      <c r="E3" s="230">
        <v>50</v>
      </c>
      <c r="F3" s="245" t="s">
        <v>107</v>
      </c>
      <c r="G3" s="245">
        <v>3</v>
      </c>
      <c r="H3" s="245" t="s">
        <v>115</v>
      </c>
      <c r="I3" s="145">
        <f t="shared" ref="I3" si="0">E3*G3</f>
        <v>150</v>
      </c>
      <c r="J3" s="269" t="s">
        <v>347</v>
      </c>
      <c r="K3" s="243">
        <v>1</v>
      </c>
      <c r="L3" s="61">
        <f>IFERROR(ROUNDUP(I3*K3,0),"")</f>
        <v>150</v>
      </c>
      <c r="M3" s="168">
        <f>ROUNDUP(L3*75%,-1)</f>
        <v>120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30</v>
      </c>
      <c r="P3" s="168" t="s">
        <v>335</v>
      </c>
      <c r="Q3" s="158">
        <f>M3+O3</f>
        <v>150</v>
      </c>
      <c r="R3" s="277">
        <f t="shared" ref="R3:R23" si="1">IF(Q3=0,"",M3/I3)</f>
        <v>0.8</v>
      </c>
      <c r="S3" s="277">
        <f t="shared" ref="S3:S23" si="2">IF(Q3=0,"",O3/I3)</f>
        <v>0.2</v>
      </c>
      <c r="T3" s="279">
        <f t="shared" ref="T3:T23" si="3">IF(Q3=0,"",Q3/I3)</f>
        <v>1</v>
      </c>
      <c r="U3" s="303">
        <f>M3/2</f>
        <v>60</v>
      </c>
      <c r="V3" s="165">
        <f t="shared" ref="V3:V23" si="4">IF(M3="","",U3/M3)</f>
        <v>0.5</v>
      </c>
      <c r="W3" s="183">
        <v>0</v>
      </c>
      <c r="X3" s="187">
        <f t="shared" ref="X3:X23" si="5">IF(M3="","",W3/M3)</f>
        <v>0</v>
      </c>
    </row>
    <row r="4" spans="1:24" x14ac:dyDescent="0.25">
      <c r="A4" s="71" t="s">
        <v>208</v>
      </c>
      <c r="B4" s="9"/>
      <c r="C4" s="9"/>
      <c r="D4" s="9"/>
      <c r="E4" s="10"/>
      <c r="F4" s="9"/>
      <c r="G4" s="9"/>
      <c r="H4" s="9"/>
      <c r="I4" s="146">
        <f t="shared" ref="I4:I23" si="6">E4*G4</f>
        <v>0</v>
      </c>
      <c r="J4" s="280"/>
      <c r="K4" s="278"/>
      <c r="L4" s="61">
        <f t="shared" ref="L4:L23" si="7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9"/>
      <c r="P4" s="9"/>
      <c r="Q4" s="158">
        <f t="shared" ref="Q4:Q23" si="8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  <c r="U4" s="275"/>
      <c r="V4" s="165" t="str">
        <f t="shared" si="4"/>
        <v/>
      </c>
      <c r="W4" s="10"/>
      <c r="X4" s="187" t="str">
        <f t="shared" si="5"/>
        <v/>
      </c>
    </row>
    <row r="5" spans="1:24" x14ac:dyDescent="0.25">
      <c r="A5" s="71" t="s">
        <v>209</v>
      </c>
      <c r="B5" s="9"/>
      <c r="C5" s="9"/>
      <c r="D5" s="9"/>
      <c r="E5" s="10"/>
      <c r="F5" s="9"/>
      <c r="G5" s="9"/>
      <c r="H5" s="9"/>
      <c r="I5" s="146">
        <f t="shared" si="6"/>
        <v>0</v>
      </c>
      <c r="J5" s="280"/>
      <c r="K5" s="20"/>
      <c r="L5" s="61">
        <f t="shared" si="7"/>
        <v>0</v>
      </c>
      <c r="M5" s="19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9"/>
      <c r="P5" s="9"/>
      <c r="Q5" s="158">
        <f t="shared" si="8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  <c r="U5" s="275"/>
      <c r="V5" s="165" t="str">
        <f t="shared" si="4"/>
        <v/>
      </c>
      <c r="W5" s="10"/>
      <c r="X5" s="187" t="str">
        <f t="shared" si="5"/>
        <v/>
      </c>
    </row>
    <row r="6" spans="1:24" x14ac:dyDescent="0.25">
      <c r="A6" s="71" t="s">
        <v>210</v>
      </c>
      <c r="B6" s="9"/>
      <c r="C6" s="9"/>
      <c r="D6" s="9"/>
      <c r="E6" s="10"/>
      <c r="F6" s="9"/>
      <c r="G6" s="9"/>
      <c r="H6" s="9"/>
      <c r="I6" s="146">
        <f t="shared" si="6"/>
        <v>0</v>
      </c>
      <c r="J6" s="280"/>
      <c r="K6" s="20"/>
      <c r="L6" s="61">
        <f t="shared" si="7"/>
        <v>0</v>
      </c>
      <c r="M6" s="19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9"/>
      <c r="P6" s="9"/>
      <c r="Q6" s="158">
        <f t="shared" si="8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  <c r="U6" s="275"/>
      <c r="V6" s="165" t="str">
        <f t="shared" si="4"/>
        <v/>
      </c>
      <c r="W6" s="10"/>
      <c r="X6" s="187" t="str">
        <f t="shared" si="5"/>
        <v/>
      </c>
    </row>
    <row r="7" spans="1:24" x14ac:dyDescent="0.25">
      <c r="A7" s="71" t="s">
        <v>211</v>
      </c>
      <c r="B7" s="9"/>
      <c r="C7" s="9"/>
      <c r="D7" s="9"/>
      <c r="E7" s="10"/>
      <c r="F7" s="9"/>
      <c r="G7" s="9"/>
      <c r="H7" s="9"/>
      <c r="I7" s="146">
        <f t="shared" si="6"/>
        <v>0</v>
      </c>
      <c r="J7" s="280"/>
      <c r="K7" s="20"/>
      <c r="L7" s="61">
        <f t="shared" si="7"/>
        <v>0</v>
      </c>
      <c r="M7" s="19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9"/>
      <c r="P7" s="9"/>
      <c r="Q7" s="158">
        <f t="shared" si="8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  <c r="U7" s="275"/>
      <c r="V7" s="165" t="str">
        <f t="shared" si="4"/>
        <v/>
      </c>
      <c r="W7" s="10"/>
      <c r="X7" s="187" t="str">
        <f t="shared" si="5"/>
        <v/>
      </c>
    </row>
    <row r="8" spans="1:24" x14ac:dyDescent="0.25">
      <c r="A8" s="71" t="s">
        <v>212</v>
      </c>
      <c r="B8" s="9"/>
      <c r="C8" s="9"/>
      <c r="D8" s="9"/>
      <c r="E8" s="10"/>
      <c r="F8" s="9"/>
      <c r="G8" s="9"/>
      <c r="H8" s="9"/>
      <c r="I8" s="146">
        <f t="shared" si="6"/>
        <v>0</v>
      </c>
      <c r="J8" s="280"/>
      <c r="K8" s="20"/>
      <c r="L8" s="61">
        <f t="shared" si="7"/>
        <v>0</v>
      </c>
      <c r="M8" s="19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9"/>
      <c r="P8" s="9"/>
      <c r="Q8" s="158">
        <f t="shared" si="8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  <c r="U8" s="275"/>
      <c r="V8" s="165" t="str">
        <f t="shared" si="4"/>
        <v/>
      </c>
      <c r="W8" s="10"/>
      <c r="X8" s="187" t="str">
        <f t="shared" si="5"/>
        <v/>
      </c>
    </row>
    <row r="9" spans="1:24" x14ac:dyDescent="0.25">
      <c r="A9" s="71" t="s">
        <v>213</v>
      </c>
      <c r="B9" s="9"/>
      <c r="C9" s="9"/>
      <c r="D9" s="9"/>
      <c r="E9" s="10"/>
      <c r="F9" s="9"/>
      <c r="G9" s="9"/>
      <c r="H9" s="9"/>
      <c r="I9" s="146">
        <f t="shared" si="6"/>
        <v>0</v>
      </c>
      <c r="J9" s="280"/>
      <c r="K9" s="20"/>
      <c r="L9" s="61">
        <f t="shared" si="7"/>
        <v>0</v>
      </c>
      <c r="M9" s="19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9"/>
      <c r="P9" s="9"/>
      <c r="Q9" s="158">
        <f t="shared" si="8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  <c r="U9" s="275"/>
      <c r="V9" s="165" t="str">
        <f t="shared" si="4"/>
        <v/>
      </c>
      <c r="W9" s="10"/>
      <c r="X9" s="187" t="str">
        <f t="shared" si="5"/>
        <v/>
      </c>
    </row>
    <row r="10" spans="1:24" x14ac:dyDescent="0.25">
      <c r="A10" s="71" t="s">
        <v>214</v>
      </c>
      <c r="B10" s="9"/>
      <c r="C10" s="9"/>
      <c r="D10" s="9"/>
      <c r="E10" s="10"/>
      <c r="F10" s="9"/>
      <c r="G10" s="9"/>
      <c r="H10" s="9"/>
      <c r="I10" s="146">
        <f t="shared" si="6"/>
        <v>0</v>
      </c>
      <c r="J10" s="280"/>
      <c r="K10" s="20"/>
      <c r="L10" s="61">
        <f t="shared" si="7"/>
        <v>0</v>
      </c>
      <c r="M10" s="19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9"/>
      <c r="P10" s="9"/>
      <c r="Q10" s="158">
        <f t="shared" si="8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  <c r="U10" s="275"/>
      <c r="V10" s="165" t="str">
        <f t="shared" si="4"/>
        <v/>
      </c>
      <c r="W10" s="10"/>
      <c r="X10" s="187" t="str">
        <f t="shared" si="5"/>
        <v/>
      </c>
    </row>
    <row r="11" spans="1:24" x14ac:dyDescent="0.25">
      <c r="A11" s="71" t="s">
        <v>215</v>
      </c>
      <c r="B11" s="9"/>
      <c r="C11" s="9"/>
      <c r="D11" s="9"/>
      <c r="E11" s="10"/>
      <c r="F11" s="9"/>
      <c r="G11" s="9"/>
      <c r="H11" s="9"/>
      <c r="I11" s="146">
        <f t="shared" si="6"/>
        <v>0</v>
      </c>
      <c r="J11" s="280"/>
      <c r="K11" s="20"/>
      <c r="L11" s="61">
        <f t="shared" si="7"/>
        <v>0</v>
      </c>
      <c r="M11" s="19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9"/>
      <c r="P11" s="9"/>
      <c r="Q11" s="158">
        <f t="shared" si="8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  <c r="U11" s="275"/>
      <c r="V11" s="165" t="str">
        <f t="shared" si="4"/>
        <v/>
      </c>
      <c r="W11" s="10"/>
      <c r="X11" s="187" t="str">
        <f t="shared" si="5"/>
        <v/>
      </c>
    </row>
    <row r="12" spans="1:24" x14ac:dyDescent="0.25">
      <c r="A12" s="71" t="s">
        <v>216</v>
      </c>
      <c r="B12" s="9"/>
      <c r="C12" s="9"/>
      <c r="D12" s="9"/>
      <c r="E12" s="10"/>
      <c r="F12" s="9"/>
      <c r="G12" s="9"/>
      <c r="H12" s="9"/>
      <c r="I12" s="146">
        <f t="shared" si="6"/>
        <v>0</v>
      </c>
      <c r="J12" s="280"/>
      <c r="K12" s="20"/>
      <c r="L12" s="61">
        <f t="shared" si="7"/>
        <v>0</v>
      </c>
      <c r="M12" s="19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9"/>
      <c r="P12" s="9"/>
      <c r="Q12" s="158">
        <f t="shared" si="8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  <c r="U12" s="275"/>
      <c r="V12" s="165" t="str">
        <f t="shared" si="4"/>
        <v/>
      </c>
      <c r="W12" s="10"/>
      <c r="X12" s="187" t="str">
        <f t="shared" si="5"/>
        <v/>
      </c>
    </row>
    <row r="13" spans="1:24" x14ac:dyDescent="0.25">
      <c r="A13" s="71" t="s">
        <v>217</v>
      </c>
      <c r="B13" s="9"/>
      <c r="C13" s="9"/>
      <c r="D13" s="9"/>
      <c r="E13" s="10"/>
      <c r="F13" s="9"/>
      <c r="G13" s="9"/>
      <c r="H13" s="9"/>
      <c r="I13" s="146">
        <f t="shared" si="6"/>
        <v>0</v>
      </c>
      <c r="J13" s="280"/>
      <c r="K13" s="20"/>
      <c r="L13" s="61">
        <f t="shared" si="7"/>
        <v>0</v>
      </c>
      <c r="M13" s="19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9"/>
      <c r="P13" s="9"/>
      <c r="Q13" s="158">
        <f t="shared" si="8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  <c r="U13" s="275"/>
      <c r="V13" s="165" t="str">
        <f t="shared" si="4"/>
        <v/>
      </c>
      <c r="W13" s="10"/>
      <c r="X13" s="187" t="str">
        <f t="shared" si="5"/>
        <v/>
      </c>
    </row>
    <row r="14" spans="1:24" x14ac:dyDescent="0.25">
      <c r="A14" s="71" t="s">
        <v>218</v>
      </c>
      <c r="B14" s="9"/>
      <c r="C14" s="9"/>
      <c r="D14" s="9"/>
      <c r="E14" s="10"/>
      <c r="F14" s="9"/>
      <c r="G14" s="9"/>
      <c r="H14" s="9"/>
      <c r="I14" s="146">
        <f t="shared" si="6"/>
        <v>0</v>
      </c>
      <c r="J14" s="280"/>
      <c r="K14" s="20"/>
      <c r="L14" s="61">
        <f t="shared" si="7"/>
        <v>0</v>
      </c>
      <c r="M14" s="19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9"/>
      <c r="P14" s="9"/>
      <c r="Q14" s="158">
        <f t="shared" si="8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  <c r="U14" s="275"/>
      <c r="V14" s="165" t="str">
        <f t="shared" si="4"/>
        <v/>
      </c>
      <c r="W14" s="10"/>
      <c r="X14" s="187" t="str">
        <f t="shared" si="5"/>
        <v/>
      </c>
    </row>
    <row r="15" spans="1:24" x14ac:dyDescent="0.25">
      <c r="A15" s="71" t="s">
        <v>219</v>
      </c>
      <c r="B15" s="9"/>
      <c r="C15" s="9"/>
      <c r="D15" s="9"/>
      <c r="E15" s="10"/>
      <c r="F15" s="9"/>
      <c r="G15" s="9"/>
      <c r="H15" s="9"/>
      <c r="I15" s="146">
        <f t="shared" si="6"/>
        <v>0</v>
      </c>
      <c r="J15" s="280"/>
      <c r="K15" s="20"/>
      <c r="L15" s="61">
        <f t="shared" si="7"/>
        <v>0</v>
      </c>
      <c r="M15" s="19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9"/>
      <c r="P15" s="9"/>
      <c r="Q15" s="158">
        <f t="shared" si="8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  <c r="U15" s="275"/>
      <c r="V15" s="165" t="str">
        <f t="shared" si="4"/>
        <v/>
      </c>
      <c r="W15" s="10"/>
      <c r="X15" s="187" t="str">
        <f t="shared" si="5"/>
        <v/>
      </c>
    </row>
    <row r="16" spans="1:24" x14ac:dyDescent="0.25">
      <c r="A16" s="71" t="s">
        <v>220</v>
      </c>
      <c r="B16" s="9"/>
      <c r="C16" s="9"/>
      <c r="D16" s="9"/>
      <c r="E16" s="10"/>
      <c r="F16" s="9"/>
      <c r="G16" s="9"/>
      <c r="H16" s="9"/>
      <c r="I16" s="146">
        <f t="shared" si="6"/>
        <v>0</v>
      </c>
      <c r="J16" s="280"/>
      <c r="K16" s="20"/>
      <c r="L16" s="61">
        <f t="shared" si="7"/>
        <v>0</v>
      </c>
      <c r="M16" s="19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9"/>
      <c r="P16" s="9"/>
      <c r="Q16" s="158">
        <f t="shared" si="8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  <c r="U16" s="275"/>
      <c r="V16" s="165" t="str">
        <f t="shared" si="4"/>
        <v/>
      </c>
      <c r="W16" s="10"/>
      <c r="X16" s="187" t="str">
        <f t="shared" si="5"/>
        <v/>
      </c>
    </row>
    <row r="17" spans="1:24" x14ac:dyDescent="0.25">
      <c r="A17" s="71" t="s">
        <v>221</v>
      </c>
      <c r="B17" s="9"/>
      <c r="C17" s="9"/>
      <c r="D17" s="9"/>
      <c r="E17" s="10"/>
      <c r="F17" s="9"/>
      <c r="G17" s="9"/>
      <c r="H17" s="9"/>
      <c r="I17" s="146">
        <f t="shared" si="6"/>
        <v>0</v>
      </c>
      <c r="J17" s="280"/>
      <c r="K17" s="20"/>
      <c r="L17" s="61">
        <f t="shared" si="7"/>
        <v>0</v>
      </c>
      <c r="M17" s="19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9"/>
      <c r="P17" s="9"/>
      <c r="Q17" s="158">
        <f t="shared" si="8"/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  <c r="U17" s="275"/>
      <c r="V17" s="165" t="str">
        <f t="shared" si="4"/>
        <v/>
      </c>
      <c r="W17" s="10"/>
      <c r="X17" s="187" t="str">
        <f t="shared" si="5"/>
        <v/>
      </c>
    </row>
    <row r="18" spans="1:24" x14ac:dyDescent="0.25">
      <c r="A18" s="71" t="s">
        <v>222</v>
      </c>
      <c r="B18" s="9"/>
      <c r="C18" s="9"/>
      <c r="D18" s="9"/>
      <c r="E18" s="10"/>
      <c r="F18" s="9"/>
      <c r="G18" s="9"/>
      <c r="H18" s="9"/>
      <c r="I18" s="146">
        <f t="shared" si="6"/>
        <v>0</v>
      </c>
      <c r="J18" s="280"/>
      <c r="K18" s="20"/>
      <c r="L18" s="61">
        <f t="shared" si="7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9"/>
      <c r="P18" s="9"/>
      <c r="Q18" s="158">
        <f t="shared" si="8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  <c r="U18" s="275"/>
      <c r="V18" s="165" t="str">
        <f t="shared" si="4"/>
        <v/>
      </c>
      <c r="W18" s="10"/>
      <c r="X18" s="187" t="str">
        <f t="shared" si="5"/>
        <v/>
      </c>
    </row>
    <row r="19" spans="1:24" x14ac:dyDescent="0.25">
      <c r="A19" s="71" t="s">
        <v>223</v>
      </c>
      <c r="B19" s="9"/>
      <c r="C19" s="9"/>
      <c r="D19" s="9"/>
      <c r="E19" s="10"/>
      <c r="F19" s="9"/>
      <c r="G19" s="9"/>
      <c r="H19" s="9"/>
      <c r="I19" s="146">
        <f t="shared" si="6"/>
        <v>0</v>
      </c>
      <c r="J19" s="280"/>
      <c r="K19" s="20"/>
      <c r="L19" s="61">
        <f t="shared" si="7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9"/>
      <c r="P19" s="9"/>
      <c r="Q19" s="158">
        <f t="shared" si="8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  <c r="U19" s="275"/>
      <c r="V19" s="165" t="str">
        <f t="shared" si="4"/>
        <v/>
      </c>
      <c r="W19" s="10"/>
      <c r="X19" s="187" t="str">
        <f t="shared" si="5"/>
        <v/>
      </c>
    </row>
    <row r="20" spans="1:24" x14ac:dyDescent="0.25">
      <c r="A20" s="71" t="s">
        <v>224</v>
      </c>
      <c r="B20" s="9"/>
      <c r="C20" s="9"/>
      <c r="D20" s="9"/>
      <c r="E20" s="10"/>
      <c r="F20" s="9"/>
      <c r="G20" s="9"/>
      <c r="H20" s="9"/>
      <c r="I20" s="146">
        <f t="shared" si="6"/>
        <v>0</v>
      </c>
      <c r="J20" s="280"/>
      <c r="K20" s="20"/>
      <c r="L20" s="61">
        <f t="shared" si="7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9"/>
      <c r="P20" s="9"/>
      <c r="Q20" s="158">
        <f t="shared" si="8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  <c r="U20" s="275"/>
      <c r="V20" s="165" t="str">
        <f t="shared" si="4"/>
        <v/>
      </c>
      <c r="W20" s="10"/>
      <c r="X20" s="187" t="str">
        <f t="shared" si="5"/>
        <v/>
      </c>
    </row>
    <row r="21" spans="1:24" x14ac:dyDescent="0.25">
      <c r="A21" s="71" t="s">
        <v>225</v>
      </c>
      <c r="B21" s="9"/>
      <c r="C21" s="9"/>
      <c r="D21" s="9"/>
      <c r="E21" s="10"/>
      <c r="F21" s="9"/>
      <c r="G21" s="9"/>
      <c r="H21" s="9"/>
      <c r="I21" s="146">
        <f t="shared" si="6"/>
        <v>0</v>
      </c>
      <c r="J21" s="280"/>
      <c r="K21" s="20"/>
      <c r="L21" s="61">
        <f t="shared" si="7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9"/>
      <c r="P21" s="9"/>
      <c r="Q21" s="158">
        <f t="shared" si="8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  <c r="U21" s="275"/>
      <c r="V21" s="165" t="str">
        <f t="shared" si="4"/>
        <v/>
      </c>
      <c r="W21" s="10"/>
      <c r="X21" s="187" t="str">
        <f t="shared" si="5"/>
        <v/>
      </c>
    </row>
    <row r="22" spans="1:24" x14ac:dyDescent="0.25">
      <c r="A22" s="71" t="s">
        <v>226</v>
      </c>
      <c r="B22" s="9"/>
      <c r="C22" s="9"/>
      <c r="D22" s="9"/>
      <c r="E22" s="10"/>
      <c r="F22" s="9"/>
      <c r="G22" s="9"/>
      <c r="H22" s="9"/>
      <c r="I22" s="146">
        <f t="shared" si="6"/>
        <v>0</v>
      </c>
      <c r="J22" s="280"/>
      <c r="K22" s="20"/>
      <c r="L22" s="61">
        <f t="shared" si="7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9"/>
      <c r="P22" s="9"/>
      <c r="Q22" s="158">
        <f t="shared" si="8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  <c r="U22" s="275"/>
      <c r="V22" s="165" t="str">
        <f t="shared" si="4"/>
        <v/>
      </c>
      <c r="W22" s="10"/>
      <c r="X22" s="187" t="str">
        <f t="shared" si="5"/>
        <v/>
      </c>
    </row>
    <row r="23" spans="1:24" ht="15.75" thickBot="1" x14ac:dyDescent="0.3">
      <c r="A23" s="72" t="s">
        <v>227</v>
      </c>
      <c r="B23" s="28"/>
      <c r="C23" s="28"/>
      <c r="D23" s="28"/>
      <c r="E23" s="35"/>
      <c r="F23" s="28"/>
      <c r="G23" s="28"/>
      <c r="H23" s="28"/>
      <c r="I23" s="147">
        <f t="shared" si="6"/>
        <v>0</v>
      </c>
      <c r="J23" s="281"/>
      <c r="K23" s="25"/>
      <c r="L23" s="64">
        <f t="shared" si="7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28"/>
      <c r="P23" s="28"/>
      <c r="Q23" s="282">
        <f t="shared" si="8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  <c r="U23" s="276"/>
      <c r="V23" s="188" t="str">
        <f t="shared" si="4"/>
        <v/>
      </c>
      <c r="W23" s="35"/>
      <c r="X23" s="190" t="str">
        <f t="shared" si="5"/>
        <v/>
      </c>
    </row>
  </sheetData>
  <sheetProtection algorithmName="SHA-512" hashValue="upfe9lpbLPZDn7grhQMKU0q9czGssosgHQ/7+9LdQklMWTtPlnhCP2awVRFKv7R/fi7fHDeZJhfYJCbJNLpXQg==" saltValue="6HCrGy/nEGAokREroWU/4A==" spinCount="100000" sheet="1" formatCells="0" formatColumns="0" formatRows="0"/>
  <mergeCells count="3">
    <mergeCell ref="A1:I1"/>
    <mergeCell ref="U1:X1"/>
    <mergeCell ref="J1:T1"/>
  </mergeCells>
  <phoneticPr fontId="5" type="noConversion"/>
  <dataValidations count="3">
    <dataValidation type="decimal" operator="lessThanOrEqual" allowBlank="1" showInputMessage="1" showErrorMessage="1" sqref="K5:K23" xr:uid="{280C3F1E-FBDB-43E1-85EB-9EF24C0B304E}">
      <formula1>1</formula1>
    </dataValidation>
    <dataValidation type="decimal" operator="greaterThan" allowBlank="1" showInputMessage="1" showErrorMessage="1" sqref="M5:M23" xr:uid="{237B5FF4-1C39-45E7-BE05-8AD12D15B3A2}">
      <formula1>0</formula1>
    </dataValidation>
    <dataValidation type="list" allowBlank="1" showInputMessage="1" showErrorMessage="1" sqref="P3:P23" xr:uid="{ADA13FF9-10F7-463E-924A-81F6951F4B2D}">
      <formula1>"Cash, In-Kind"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E6AB5BF-BADC-4DE2-A944-F1B842B0004A}">
          <x14:formula1>
            <xm:f>'Budget Mapping'!$I$2:$I$8</xm:f>
          </x14:formula1>
          <xm:sqref>J3:J23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3EE4-6B6B-4C65-A68D-7FAA275BF0A5}">
  <dimension ref="A1:T23"/>
  <sheetViews>
    <sheetView workbookViewId="0">
      <pane xSplit="1" ySplit="2" topLeftCell="B9" activePane="bottomRight" state="frozen"/>
      <selection pane="topRight" activeCell="B1" sqref="B1"/>
      <selection pane="bottomLeft" activeCell="A3" sqref="A3"/>
      <selection pane="bottomRight" activeCell="F34" sqref="F34"/>
    </sheetView>
  </sheetViews>
  <sheetFormatPr defaultRowHeight="15" x14ac:dyDescent="0.25"/>
  <cols>
    <col min="1" max="1" width="5.42578125" customWidth="1"/>
    <col min="2" max="2" width="30.7109375" customWidth="1"/>
    <col min="3" max="4" width="30.7109375" style="140" customWidth="1"/>
    <col min="5" max="5" width="10.5703125" bestFit="1" customWidth="1"/>
    <col min="6" max="6" width="10.42578125" bestFit="1" customWidth="1"/>
    <col min="7" max="7" width="11.140625" style="140" bestFit="1" customWidth="1"/>
    <col min="8" max="8" width="9.28515625" style="136" bestFit="1" customWidth="1"/>
    <col min="9" max="9" width="11.5703125" style="136" bestFit="1" customWidth="1"/>
    <col min="10" max="10" width="36.5703125" bestFit="1" customWidth="1"/>
    <col min="11" max="11" width="27.28515625" style="115" bestFit="1" customWidth="1"/>
    <col min="12" max="12" width="17.85546875" style="114" customWidth="1"/>
    <col min="13" max="13" width="15.85546875" style="114" bestFit="1" customWidth="1"/>
    <col min="14" max="14" width="17.85546875" style="114" customWidth="1"/>
    <col min="15" max="15" width="11.7109375" style="1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</cols>
  <sheetData>
    <row r="1" spans="1:20" s="98" customFormat="1" ht="30" customHeight="1" thickBot="1" x14ac:dyDescent="0.3">
      <c r="A1" s="375" t="s">
        <v>329</v>
      </c>
      <c r="B1" s="376"/>
      <c r="C1" s="376"/>
      <c r="D1" s="376"/>
      <c r="E1" s="376"/>
      <c r="F1" s="376"/>
      <c r="G1" s="376"/>
      <c r="H1" s="376"/>
      <c r="I1" s="377"/>
      <c r="J1" s="362" t="s">
        <v>332</v>
      </c>
      <c r="K1" s="363"/>
      <c r="L1" s="363"/>
      <c r="M1" s="363"/>
      <c r="N1" s="363"/>
      <c r="O1" s="363"/>
      <c r="P1" s="363"/>
      <c r="Q1" s="363"/>
      <c r="R1" s="363"/>
      <c r="S1" s="363"/>
      <c r="T1" s="364"/>
    </row>
    <row r="2" spans="1:20" ht="45" x14ac:dyDescent="0.25">
      <c r="A2" s="260" t="s">
        <v>97</v>
      </c>
      <c r="B2" s="17" t="s">
        <v>79</v>
      </c>
      <c r="C2" s="17" t="s">
        <v>66</v>
      </c>
      <c r="D2" s="17" t="s">
        <v>67</v>
      </c>
      <c r="E2" s="261" t="s">
        <v>51</v>
      </c>
      <c r="F2" s="17" t="s">
        <v>64</v>
      </c>
      <c r="G2" s="262" t="s">
        <v>103</v>
      </c>
      <c r="H2" s="17" t="s">
        <v>64</v>
      </c>
      <c r="I2" s="306" t="s">
        <v>65</v>
      </c>
      <c r="J2" s="78" t="s">
        <v>388</v>
      </c>
      <c r="K2" s="308" t="s">
        <v>402</v>
      </c>
      <c r="L2" s="163" t="s">
        <v>399</v>
      </c>
      <c r="M2" s="309" t="s">
        <v>337</v>
      </c>
      <c r="N2" s="163" t="s">
        <v>400</v>
      </c>
      <c r="O2" s="310" t="s">
        <v>336</v>
      </c>
      <c r="P2" s="31" t="s">
        <v>333</v>
      </c>
      <c r="Q2" s="252" t="s">
        <v>334</v>
      </c>
      <c r="R2" s="311" t="s">
        <v>383</v>
      </c>
      <c r="S2" s="311" t="s">
        <v>384</v>
      </c>
      <c r="T2" s="312" t="s">
        <v>385</v>
      </c>
    </row>
    <row r="3" spans="1:20" x14ac:dyDescent="0.25">
      <c r="A3" s="249" t="s">
        <v>230</v>
      </c>
      <c r="B3" s="245" t="s">
        <v>273</v>
      </c>
      <c r="C3" s="245" t="s">
        <v>274</v>
      </c>
      <c r="D3" s="245" t="s">
        <v>275</v>
      </c>
      <c r="E3" s="230">
        <v>199.99</v>
      </c>
      <c r="F3" s="245" t="s">
        <v>106</v>
      </c>
      <c r="G3" s="245">
        <v>12</v>
      </c>
      <c r="H3" s="245" t="s">
        <v>112</v>
      </c>
      <c r="I3" s="145">
        <f t="shared" ref="I3:I23" si="0">E3*G3</f>
        <v>2399.88</v>
      </c>
      <c r="J3" s="269" t="s">
        <v>346</v>
      </c>
      <c r="K3" s="307">
        <v>0.1</v>
      </c>
      <c r="L3" s="61">
        <f>IFERROR(ROUNDUP(I3*K3,0),"")</f>
        <v>240</v>
      </c>
      <c r="M3" s="168">
        <f>ROUNDUP(L3*75%,-1)</f>
        <v>180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60</v>
      </c>
      <c r="P3" s="168" t="s">
        <v>335</v>
      </c>
      <c r="Q3" s="158">
        <f>M3+O3</f>
        <v>240</v>
      </c>
      <c r="R3" s="277">
        <f t="shared" ref="R3:R23" si="1">IF(Q3=0,"",M3/I3)</f>
        <v>7.5003750187509377E-2</v>
      </c>
      <c r="S3" s="277">
        <f t="shared" ref="S3:S23" si="2">IF(Q3=0,"",O3/I3)</f>
        <v>2.5001250062503123E-2</v>
      </c>
      <c r="T3" s="279">
        <f t="shared" ref="T3:T23" si="3">IF(Q3=0,"",Q3/I3)</f>
        <v>0.10000500025001249</v>
      </c>
    </row>
    <row r="4" spans="1:20" x14ac:dyDescent="0.25">
      <c r="A4" s="71" t="s">
        <v>231</v>
      </c>
      <c r="B4" s="9"/>
      <c r="C4" s="9"/>
      <c r="D4" s="9"/>
      <c r="E4" s="10"/>
      <c r="F4" s="9"/>
      <c r="G4" s="9"/>
      <c r="H4" s="9"/>
      <c r="I4" s="146">
        <f t="shared" si="0"/>
        <v>0</v>
      </c>
      <c r="J4" s="313"/>
      <c r="K4" s="340"/>
      <c r="L4" s="61">
        <f t="shared" ref="L4:L23" si="4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10"/>
      <c r="P4" s="9"/>
      <c r="Q4" s="158">
        <f t="shared" ref="Q4:Q23" si="5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</row>
    <row r="5" spans="1:20" x14ac:dyDescent="0.25">
      <c r="A5" s="71" t="s">
        <v>232</v>
      </c>
      <c r="B5" s="9"/>
      <c r="C5" s="9"/>
      <c r="D5" s="9"/>
      <c r="E5" s="10"/>
      <c r="F5" s="9"/>
      <c r="G5" s="9"/>
      <c r="H5" s="9"/>
      <c r="I5" s="146">
        <f t="shared" si="0"/>
        <v>0</v>
      </c>
      <c r="J5" s="314" t="str">
        <f t="shared" ref="J5:J23" si="6">IF(J4="","",J$4)</f>
        <v/>
      </c>
      <c r="K5" s="340"/>
      <c r="L5" s="61">
        <f t="shared" si="4"/>
        <v>0</v>
      </c>
      <c r="M5" s="157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10"/>
      <c r="P5" s="9"/>
      <c r="Q5" s="158">
        <f t="shared" si="5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</row>
    <row r="6" spans="1:20" x14ac:dyDescent="0.25">
      <c r="A6" s="71" t="s">
        <v>233</v>
      </c>
      <c r="B6" s="9"/>
      <c r="C6" s="9"/>
      <c r="D6" s="9"/>
      <c r="E6" s="10"/>
      <c r="F6" s="9"/>
      <c r="G6" s="9"/>
      <c r="H6" s="9"/>
      <c r="I6" s="146">
        <f t="shared" si="0"/>
        <v>0</v>
      </c>
      <c r="J6" s="314" t="str">
        <f t="shared" si="6"/>
        <v/>
      </c>
      <c r="K6" s="340"/>
      <c r="L6" s="61">
        <f t="shared" si="4"/>
        <v>0</v>
      </c>
      <c r="M6" s="157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10"/>
      <c r="P6" s="9"/>
      <c r="Q6" s="158">
        <f t="shared" si="5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</row>
    <row r="7" spans="1:20" x14ac:dyDescent="0.25">
      <c r="A7" s="71" t="s">
        <v>234</v>
      </c>
      <c r="B7" s="9"/>
      <c r="C7" s="9"/>
      <c r="D7" s="9"/>
      <c r="E7" s="10"/>
      <c r="F7" s="9"/>
      <c r="G7" s="9"/>
      <c r="H7" s="9"/>
      <c r="I7" s="146">
        <f t="shared" si="0"/>
        <v>0</v>
      </c>
      <c r="J7" s="314" t="str">
        <f t="shared" si="6"/>
        <v/>
      </c>
      <c r="K7" s="340"/>
      <c r="L7" s="61">
        <f t="shared" si="4"/>
        <v>0</v>
      </c>
      <c r="M7" s="157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10"/>
      <c r="P7" s="9"/>
      <c r="Q7" s="158">
        <f t="shared" si="5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</row>
    <row r="8" spans="1:20" x14ac:dyDescent="0.25">
      <c r="A8" s="71" t="s">
        <v>235</v>
      </c>
      <c r="B8" s="9"/>
      <c r="C8" s="9"/>
      <c r="D8" s="9"/>
      <c r="E8" s="10"/>
      <c r="F8" s="9"/>
      <c r="G8" s="9"/>
      <c r="H8" s="9"/>
      <c r="I8" s="146">
        <f t="shared" si="0"/>
        <v>0</v>
      </c>
      <c r="J8" s="314" t="str">
        <f t="shared" si="6"/>
        <v/>
      </c>
      <c r="K8" s="340"/>
      <c r="L8" s="61">
        <f t="shared" si="4"/>
        <v>0</v>
      </c>
      <c r="M8" s="157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10"/>
      <c r="P8" s="9"/>
      <c r="Q8" s="158">
        <f t="shared" si="5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</row>
    <row r="9" spans="1:20" x14ac:dyDescent="0.25">
      <c r="A9" s="71" t="s">
        <v>236</v>
      </c>
      <c r="B9" s="9"/>
      <c r="C9" s="9"/>
      <c r="D9" s="9"/>
      <c r="E9" s="10"/>
      <c r="F9" s="9"/>
      <c r="G9" s="9"/>
      <c r="H9" s="9"/>
      <c r="I9" s="146">
        <f t="shared" si="0"/>
        <v>0</v>
      </c>
      <c r="J9" s="314" t="str">
        <f t="shared" si="6"/>
        <v/>
      </c>
      <c r="K9" s="340"/>
      <c r="L9" s="61">
        <f t="shared" si="4"/>
        <v>0</v>
      </c>
      <c r="M9" s="157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10"/>
      <c r="P9" s="9"/>
      <c r="Q9" s="158">
        <f t="shared" si="5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</row>
    <row r="10" spans="1:20" x14ac:dyDescent="0.25">
      <c r="A10" s="71" t="s">
        <v>237</v>
      </c>
      <c r="B10" s="9"/>
      <c r="C10" s="9"/>
      <c r="D10" s="9"/>
      <c r="E10" s="10"/>
      <c r="F10" s="9"/>
      <c r="G10" s="9"/>
      <c r="H10" s="9"/>
      <c r="I10" s="146">
        <f t="shared" si="0"/>
        <v>0</v>
      </c>
      <c r="J10" s="314" t="str">
        <f t="shared" si="6"/>
        <v/>
      </c>
      <c r="K10" s="340"/>
      <c r="L10" s="61">
        <f t="shared" si="4"/>
        <v>0</v>
      </c>
      <c r="M10" s="157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10"/>
      <c r="P10" s="9"/>
      <c r="Q10" s="158">
        <f t="shared" si="5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</row>
    <row r="11" spans="1:20" x14ac:dyDescent="0.25">
      <c r="A11" s="71" t="s">
        <v>238</v>
      </c>
      <c r="B11" s="9"/>
      <c r="C11" s="9"/>
      <c r="D11" s="9"/>
      <c r="E11" s="10"/>
      <c r="F11" s="9"/>
      <c r="G11" s="9"/>
      <c r="H11" s="9"/>
      <c r="I11" s="146">
        <f t="shared" si="0"/>
        <v>0</v>
      </c>
      <c r="J11" s="314" t="str">
        <f t="shared" si="6"/>
        <v/>
      </c>
      <c r="K11" s="340"/>
      <c r="L11" s="61">
        <f t="shared" si="4"/>
        <v>0</v>
      </c>
      <c r="M11" s="157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10"/>
      <c r="P11" s="9"/>
      <c r="Q11" s="158">
        <f t="shared" si="5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</row>
    <row r="12" spans="1:20" x14ac:dyDescent="0.25">
      <c r="A12" s="71" t="s">
        <v>239</v>
      </c>
      <c r="B12" s="9"/>
      <c r="C12" s="9"/>
      <c r="D12" s="9"/>
      <c r="E12" s="10"/>
      <c r="F12" s="9"/>
      <c r="G12" s="9"/>
      <c r="H12" s="9"/>
      <c r="I12" s="146">
        <f t="shared" si="0"/>
        <v>0</v>
      </c>
      <c r="J12" s="314" t="str">
        <f t="shared" si="6"/>
        <v/>
      </c>
      <c r="K12" s="340"/>
      <c r="L12" s="61">
        <f t="shared" si="4"/>
        <v>0</v>
      </c>
      <c r="M12" s="157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10"/>
      <c r="P12" s="9"/>
      <c r="Q12" s="158">
        <f t="shared" si="5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</row>
    <row r="13" spans="1:20" x14ac:dyDescent="0.25">
      <c r="A13" s="71" t="s">
        <v>240</v>
      </c>
      <c r="B13" s="9"/>
      <c r="C13" s="9"/>
      <c r="D13" s="9"/>
      <c r="E13" s="10"/>
      <c r="F13" s="9"/>
      <c r="G13" s="9"/>
      <c r="H13" s="9"/>
      <c r="I13" s="146">
        <f t="shared" si="0"/>
        <v>0</v>
      </c>
      <c r="J13" s="314" t="str">
        <f t="shared" si="6"/>
        <v/>
      </c>
      <c r="K13" s="340"/>
      <c r="L13" s="61">
        <f t="shared" si="4"/>
        <v>0</v>
      </c>
      <c r="M13" s="157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10"/>
      <c r="P13" s="9"/>
      <c r="Q13" s="158">
        <f t="shared" si="5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</row>
    <row r="14" spans="1:20" x14ac:dyDescent="0.25">
      <c r="A14" s="71" t="s">
        <v>241</v>
      </c>
      <c r="B14" s="9"/>
      <c r="C14" s="9"/>
      <c r="D14" s="9"/>
      <c r="E14" s="10"/>
      <c r="F14" s="9"/>
      <c r="G14" s="9"/>
      <c r="H14" s="9"/>
      <c r="I14" s="146">
        <f t="shared" si="0"/>
        <v>0</v>
      </c>
      <c r="J14" s="314" t="str">
        <f t="shared" si="6"/>
        <v/>
      </c>
      <c r="K14" s="340"/>
      <c r="L14" s="61">
        <f t="shared" si="4"/>
        <v>0</v>
      </c>
      <c r="M14" s="157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10"/>
      <c r="P14" s="9"/>
      <c r="Q14" s="158">
        <f t="shared" si="5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</row>
    <row r="15" spans="1:20" x14ac:dyDescent="0.25">
      <c r="A15" s="71" t="s">
        <v>242</v>
      </c>
      <c r="B15" s="9"/>
      <c r="C15" s="9"/>
      <c r="D15" s="9"/>
      <c r="E15" s="10"/>
      <c r="F15" s="9"/>
      <c r="G15" s="9"/>
      <c r="H15" s="9"/>
      <c r="I15" s="146">
        <f t="shared" si="0"/>
        <v>0</v>
      </c>
      <c r="J15" s="314" t="str">
        <f t="shared" si="6"/>
        <v/>
      </c>
      <c r="K15" s="340"/>
      <c r="L15" s="61">
        <f t="shared" si="4"/>
        <v>0</v>
      </c>
      <c r="M15" s="157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10"/>
      <c r="P15" s="9"/>
      <c r="Q15" s="158">
        <f t="shared" si="5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</row>
    <row r="16" spans="1:20" x14ac:dyDescent="0.25">
      <c r="A16" s="71" t="s">
        <v>243</v>
      </c>
      <c r="B16" s="9"/>
      <c r="C16" s="9"/>
      <c r="D16" s="9"/>
      <c r="E16" s="10"/>
      <c r="F16" s="9"/>
      <c r="G16" s="9"/>
      <c r="H16" s="9"/>
      <c r="I16" s="146">
        <f t="shared" si="0"/>
        <v>0</v>
      </c>
      <c r="J16" s="314" t="str">
        <f t="shared" si="6"/>
        <v/>
      </c>
      <c r="K16" s="340"/>
      <c r="L16" s="61">
        <f t="shared" si="4"/>
        <v>0</v>
      </c>
      <c r="M16" s="157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10"/>
      <c r="P16" s="9"/>
      <c r="Q16" s="158">
        <f t="shared" si="5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</row>
    <row r="17" spans="1:20" x14ac:dyDescent="0.25">
      <c r="A17" s="71" t="s">
        <v>244</v>
      </c>
      <c r="B17" s="9"/>
      <c r="C17" s="9"/>
      <c r="D17" s="9"/>
      <c r="E17" s="10"/>
      <c r="F17" s="9"/>
      <c r="G17" s="9"/>
      <c r="H17" s="9"/>
      <c r="I17" s="146">
        <f t="shared" si="0"/>
        <v>0</v>
      </c>
      <c r="J17" s="314" t="str">
        <f t="shared" si="6"/>
        <v/>
      </c>
      <c r="K17" s="340"/>
      <c r="L17" s="61">
        <f t="shared" si="4"/>
        <v>0</v>
      </c>
      <c r="M17" s="157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10"/>
      <c r="P17" s="9"/>
      <c r="Q17" s="158">
        <f>M17+O17</f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</row>
    <row r="18" spans="1:20" x14ac:dyDescent="0.25">
      <c r="A18" s="71" t="s">
        <v>245</v>
      </c>
      <c r="B18" s="9"/>
      <c r="C18" s="9"/>
      <c r="D18" s="9"/>
      <c r="E18" s="10"/>
      <c r="F18" s="9"/>
      <c r="G18" s="9"/>
      <c r="H18" s="9"/>
      <c r="I18" s="146">
        <f t="shared" si="0"/>
        <v>0</v>
      </c>
      <c r="J18" s="314" t="str">
        <f t="shared" si="6"/>
        <v/>
      </c>
      <c r="K18" s="340"/>
      <c r="L18" s="61">
        <f t="shared" si="4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10"/>
      <c r="P18" s="9"/>
      <c r="Q18" s="158">
        <f t="shared" si="5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</row>
    <row r="19" spans="1:20" x14ac:dyDescent="0.25">
      <c r="A19" s="71" t="s">
        <v>246</v>
      </c>
      <c r="B19" s="9"/>
      <c r="C19" s="9"/>
      <c r="D19" s="9"/>
      <c r="E19" s="10"/>
      <c r="F19" s="9"/>
      <c r="G19" s="9"/>
      <c r="H19" s="9"/>
      <c r="I19" s="146">
        <f t="shared" si="0"/>
        <v>0</v>
      </c>
      <c r="J19" s="314" t="str">
        <f t="shared" si="6"/>
        <v/>
      </c>
      <c r="K19" s="340"/>
      <c r="L19" s="61">
        <f t="shared" si="4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10"/>
      <c r="P19" s="9"/>
      <c r="Q19" s="158">
        <f t="shared" si="5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</row>
    <row r="20" spans="1:20" x14ac:dyDescent="0.25">
      <c r="A20" s="71" t="s">
        <v>247</v>
      </c>
      <c r="B20" s="9"/>
      <c r="C20" s="9"/>
      <c r="D20" s="9"/>
      <c r="E20" s="10"/>
      <c r="F20" s="9"/>
      <c r="G20" s="9"/>
      <c r="H20" s="9"/>
      <c r="I20" s="146">
        <f t="shared" si="0"/>
        <v>0</v>
      </c>
      <c r="J20" s="314" t="str">
        <f t="shared" si="6"/>
        <v/>
      </c>
      <c r="K20" s="340"/>
      <c r="L20" s="61">
        <f t="shared" si="4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10"/>
      <c r="P20" s="9"/>
      <c r="Q20" s="158">
        <f t="shared" si="5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</row>
    <row r="21" spans="1:20" x14ac:dyDescent="0.25">
      <c r="A21" s="71" t="s">
        <v>248</v>
      </c>
      <c r="B21" s="9"/>
      <c r="C21" s="9"/>
      <c r="D21" s="9"/>
      <c r="E21" s="10"/>
      <c r="F21" s="9"/>
      <c r="G21" s="9"/>
      <c r="H21" s="9"/>
      <c r="I21" s="146">
        <f t="shared" si="0"/>
        <v>0</v>
      </c>
      <c r="J21" s="314" t="str">
        <f t="shared" si="6"/>
        <v/>
      </c>
      <c r="K21" s="340"/>
      <c r="L21" s="61">
        <f t="shared" si="4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10"/>
      <c r="P21" s="9"/>
      <c r="Q21" s="158">
        <f t="shared" si="5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</row>
    <row r="22" spans="1:20" x14ac:dyDescent="0.25">
      <c r="A22" s="71" t="s">
        <v>249</v>
      </c>
      <c r="B22" s="9"/>
      <c r="C22" s="9"/>
      <c r="D22" s="9"/>
      <c r="E22" s="10"/>
      <c r="F22" s="9"/>
      <c r="G22" s="9"/>
      <c r="H22" s="9"/>
      <c r="I22" s="146">
        <f t="shared" si="0"/>
        <v>0</v>
      </c>
      <c r="J22" s="314" t="str">
        <f t="shared" si="6"/>
        <v/>
      </c>
      <c r="K22" s="340"/>
      <c r="L22" s="61">
        <f t="shared" si="4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10"/>
      <c r="P22" s="9"/>
      <c r="Q22" s="158">
        <f t="shared" si="5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</row>
    <row r="23" spans="1:20" ht="15.75" thickBot="1" x14ac:dyDescent="0.3">
      <c r="A23" s="72" t="s">
        <v>250</v>
      </c>
      <c r="B23" s="28"/>
      <c r="C23" s="28"/>
      <c r="D23" s="28"/>
      <c r="E23" s="35"/>
      <c r="F23" s="28"/>
      <c r="G23" s="28"/>
      <c r="H23" s="28"/>
      <c r="I23" s="147">
        <f t="shared" si="0"/>
        <v>0</v>
      </c>
      <c r="J23" s="315" t="str">
        <f t="shared" si="6"/>
        <v/>
      </c>
      <c r="K23" s="341"/>
      <c r="L23" s="64">
        <f t="shared" si="4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35"/>
      <c r="P23" s="28"/>
      <c r="Q23" s="282">
        <f t="shared" si="5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</row>
  </sheetData>
  <sheetProtection algorithmName="SHA-512" hashValue="px3d84ZdL8vipXW3+zBddcsk6+GiPKv5E3TowEisX3SAxx8BXFEs2f1QHYBBO6LJtzkcJakkb3S47LzOR/NxCA==" saltValue="8wAVsIJDc52Lb9IhzA5mFg==" spinCount="100000" sheet="1" objects="1" scenarios="1" formatCells="0" formatColumns="0" formatRows="0"/>
  <mergeCells count="2">
    <mergeCell ref="J1:T1"/>
    <mergeCell ref="A1:I1"/>
  </mergeCells>
  <phoneticPr fontId="5" type="noConversion"/>
  <dataValidations count="2">
    <dataValidation type="decimal" operator="greaterThan" allowBlank="1" showInputMessage="1" showErrorMessage="1" sqref="M5:M23" xr:uid="{7F92FC50-3C1D-4C0B-89FD-BF7950F696C9}">
      <formula1>0</formula1>
    </dataValidation>
    <dataValidation type="list" allowBlank="1" showInputMessage="1" showErrorMessage="1" sqref="P3:P23" xr:uid="{559447D4-E641-4F5B-8290-4526B9256FC1}">
      <formula1>"Cash, In-Kind"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1572EC6-3E20-4E20-BF66-2F096EF5FF72}">
          <x14:formula1>
            <xm:f>'Budget Mapping'!$G$2:$G$7</xm:f>
          </x14:formula1>
          <xm:sqref>C4:C23</xm:sqref>
        </x14:dataValidation>
        <x14:dataValidation type="list" allowBlank="1" showInputMessage="1" showErrorMessage="1" xr:uid="{D923B5DA-C1BD-4CCE-AB93-E785BBFDAA21}">
          <x14:formula1>
            <xm:f>'Budget Mapping'!$E$13:$E$17</xm:f>
          </x14:formula1>
          <xm:sqref>B4:B23</xm:sqref>
        </x14:dataValidation>
        <x14:dataValidation type="list" allowBlank="1" showInputMessage="1" showErrorMessage="1" xr:uid="{BC3D8007-768F-4D05-8C35-FCFEA9FC2E72}">
          <x14:formula1>
            <xm:f>'Budget Mapping'!$I$2:$I$8</xm:f>
          </x14:formula1>
          <xm:sqref>J3</xm:sqref>
        </x14:dataValidation>
        <x14:dataValidation type="list" allowBlank="1" showInputMessage="1" showErrorMessage="1" xr:uid="{14F34EF9-5619-4D40-9AD6-AC2FBAC2253B}">
          <x14:formula1>
            <xm:f>'Budget Mapping'!$I$2:$I$7</xm:f>
          </x14:formula1>
          <xm:sqref>J4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201A6-5CF3-470C-94AB-6C261FF67168}">
  <dimension ref="A1:M8"/>
  <sheetViews>
    <sheetView workbookViewId="0">
      <selection activeCell="E2" sqref="E2"/>
    </sheetView>
  </sheetViews>
  <sheetFormatPr defaultRowHeight="15" x14ac:dyDescent="0.25"/>
  <cols>
    <col min="1" max="1" width="3.7109375" bestFit="1" customWidth="1"/>
    <col min="2" max="2" width="38.42578125" bestFit="1" customWidth="1"/>
    <col min="3" max="3" width="14.28515625" style="136" bestFit="1" customWidth="1"/>
    <col min="4" max="4" width="19" style="136" bestFit="1" customWidth="1"/>
    <col min="5" max="5" width="36" bestFit="1" customWidth="1"/>
    <col min="6" max="6" width="21.85546875" bestFit="1" customWidth="1"/>
    <col min="7" max="7" width="15.85546875" style="1" bestFit="1" customWidth="1"/>
    <col min="8" max="8" width="28.5703125" bestFit="1" customWidth="1"/>
    <col min="9" max="9" width="32.85546875" style="1" bestFit="1" customWidth="1"/>
    <col min="10" max="10" width="13.85546875" bestFit="1" customWidth="1"/>
    <col min="11" max="11" width="29.140625" bestFit="1" customWidth="1"/>
    <col min="12" max="12" width="16.28515625" bestFit="1" customWidth="1"/>
    <col min="13" max="13" width="17.42578125" bestFit="1" customWidth="1"/>
  </cols>
  <sheetData>
    <row r="1" spans="1:13" s="92" customFormat="1" ht="30" customHeight="1" thickBot="1" x14ac:dyDescent="0.3">
      <c r="A1" s="365" t="s">
        <v>328</v>
      </c>
      <c r="B1" s="366"/>
      <c r="C1" s="366"/>
      <c r="D1" s="366"/>
      <c r="E1" s="378" t="s">
        <v>332</v>
      </c>
      <c r="F1" s="379"/>
      <c r="G1" s="379"/>
      <c r="H1" s="379"/>
      <c r="I1" s="379"/>
      <c r="J1" s="379"/>
      <c r="K1" s="379"/>
      <c r="L1" s="379"/>
      <c r="M1" s="380"/>
    </row>
    <row r="2" spans="1:13" ht="34.5" x14ac:dyDescent="0.25">
      <c r="A2" s="266" t="s">
        <v>97</v>
      </c>
      <c r="B2" s="267" t="s">
        <v>403</v>
      </c>
      <c r="C2" s="133" t="s">
        <v>307</v>
      </c>
      <c r="D2" s="134" t="s">
        <v>276</v>
      </c>
      <c r="E2" s="78" t="s">
        <v>386</v>
      </c>
      <c r="F2" s="163" t="s">
        <v>398</v>
      </c>
      <c r="G2" s="117" t="s">
        <v>337</v>
      </c>
      <c r="H2" s="163" t="s">
        <v>400</v>
      </c>
      <c r="I2" s="32" t="s">
        <v>387</v>
      </c>
      <c r="J2" s="252" t="s">
        <v>334</v>
      </c>
      <c r="K2" s="214" t="s">
        <v>383</v>
      </c>
      <c r="L2" s="214" t="s">
        <v>384</v>
      </c>
      <c r="M2" s="215" t="s">
        <v>385</v>
      </c>
    </row>
    <row r="3" spans="1:13" x14ac:dyDescent="0.25">
      <c r="A3" s="71" t="s">
        <v>251</v>
      </c>
      <c r="B3" s="264" t="s">
        <v>304</v>
      </c>
      <c r="C3" s="263">
        <f>SUM(Personnel!P4:P23)</f>
        <v>0</v>
      </c>
      <c r="D3" s="56"/>
      <c r="E3" s="313"/>
      <c r="F3" s="61">
        <f>C3*D3</f>
        <v>0</v>
      </c>
      <c r="G3" s="19"/>
      <c r="H3" s="61" t="str">
        <f>IF(G3="","",
IF(AND('Project Positions'!$B$3='Budget Mapping'!$K$2,E3='Budget Mapping'!$I$5),"waived",
IF(AND('Project Positions'!$B$3='Budget Mapping'!$K$2,E3='Budget Mapping'!$I$6),"waived",
IF(AND('Project Positions'!$B$3='Budget Mapping'!$K$3,E3='Budget Mapping'!$I$5),"waived",
IF(AND('Project Positions'!$B$3='Budget Mapping'!$K$3,E3='Budget Mapping'!$I$6),"waived",ROUND(G3/3,0))))))</f>
        <v/>
      </c>
      <c r="I3" s="10"/>
      <c r="J3" s="69">
        <f>G3+I3</f>
        <v>0</v>
      </c>
      <c r="K3" s="277" t="str">
        <f>IF(J3=0,"",G3/C3)</f>
        <v/>
      </c>
      <c r="L3" s="277" t="str">
        <f>IF(J3=0,"",I3/C3)</f>
        <v/>
      </c>
      <c r="M3" s="279" t="str">
        <f>IF(J3=0,"",J3/C3)</f>
        <v/>
      </c>
    </row>
    <row r="4" spans="1:13" x14ac:dyDescent="0.25">
      <c r="A4" s="71" t="s">
        <v>252</v>
      </c>
      <c r="B4" s="264" t="s">
        <v>390</v>
      </c>
      <c r="C4" s="54">
        <f>SUM(Personnel!AT4:AT23)</f>
        <v>0</v>
      </c>
      <c r="D4" s="253">
        <f>D3</f>
        <v>0</v>
      </c>
      <c r="E4" s="314" t="str">
        <f>IF(E3="","",E$3)</f>
        <v/>
      </c>
      <c r="F4" s="61">
        <f t="shared" ref="F4:F8" si="0">C4*D4</f>
        <v>0</v>
      </c>
      <c r="G4" s="19"/>
      <c r="H4" s="61" t="str">
        <f>IF(G4="","",
IF(AND('Project Positions'!$B$3='Budget Mapping'!$K$2,E4='Budget Mapping'!$I$5),"waived",
IF(AND('Project Positions'!$B$3='Budget Mapping'!$K$2,E4='Budget Mapping'!$I$6),"waived",
IF(AND('Project Positions'!$B$3='Budget Mapping'!$K$3,E4='Budget Mapping'!$I$5),"waived",
IF(AND('Project Positions'!$B$3='Budget Mapping'!$K$3,E4='Budget Mapping'!$I$6),"waived",ROUND(G4/3,0))))))</f>
        <v/>
      </c>
      <c r="I4" s="10"/>
      <c r="J4" s="69">
        <f t="shared" ref="J4:J8" si="1">G4+I4</f>
        <v>0</v>
      </c>
      <c r="K4" s="159"/>
      <c r="L4" s="159"/>
      <c r="M4" s="161"/>
    </row>
    <row r="5" spans="1:13" x14ac:dyDescent="0.25">
      <c r="A5" s="71" t="s">
        <v>253</v>
      </c>
      <c r="B5" s="264" t="s">
        <v>87</v>
      </c>
      <c r="C5" s="54">
        <f>SUM('Travel &amp; Training'!AF4:AF23)</f>
        <v>0</v>
      </c>
      <c r="D5" s="253">
        <f>D4</f>
        <v>0</v>
      </c>
      <c r="E5" s="314" t="str">
        <f>IF(E4="","",E$3)</f>
        <v/>
      </c>
      <c r="F5" s="61">
        <f t="shared" si="0"/>
        <v>0</v>
      </c>
      <c r="G5" s="19"/>
      <c r="H5" s="61" t="str">
        <f>IF(G5="","",
IF(AND('Project Positions'!$B$3='Budget Mapping'!$K$2,E5='Budget Mapping'!$I$5),"waived",
IF(AND('Project Positions'!$B$3='Budget Mapping'!$K$2,E5='Budget Mapping'!$I$6),"waived",
IF(AND('Project Positions'!$B$3='Budget Mapping'!$K$3,E5='Budget Mapping'!$I$5),"waived",
IF(AND('Project Positions'!$B$3='Budget Mapping'!$K$3,E5='Budget Mapping'!$I$6),"waived",ROUND(G5/3,0))))))</f>
        <v/>
      </c>
      <c r="I5" s="10"/>
      <c r="J5" s="69">
        <f t="shared" si="1"/>
        <v>0</v>
      </c>
      <c r="K5" s="159"/>
      <c r="L5" s="159"/>
      <c r="M5" s="161"/>
    </row>
    <row r="6" spans="1:13" x14ac:dyDescent="0.25">
      <c r="A6" s="71" t="s">
        <v>254</v>
      </c>
      <c r="B6" s="264" t="s">
        <v>389</v>
      </c>
      <c r="C6" s="54"/>
      <c r="D6" s="253">
        <f>D5</f>
        <v>0</v>
      </c>
      <c r="E6" s="314" t="str">
        <f>IF(E5="","",E$3)</f>
        <v/>
      </c>
      <c r="F6" s="61">
        <f t="shared" si="0"/>
        <v>0</v>
      </c>
      <c r="G6" s="19"/>
      <c r="H6" s="61" t="str">
        <f>IF(G6="","",
IF(AND('Project Positions'!$B$3='Budget Mapping'!$K$2,E6='Budget Mapping'!$I$5),"waived",
IF(AND('Project Positions'!$B$3='Budget Mapping'!$K$2,E6='Budget Mapping'!$I$6),"waived",
IF(AND('Project Positions'!$B$3='Budget Mapping'!$K$3,E6='Budget Mapping'!$I$5),"waived",
IF(AND('Project Positions'!$B$3='Budget Mapping'!$K$3,E6='Budget Mapping'!$I$6),"waived",ROUND(G6/3,0))))))</f>
        <v/>
      </c>
      <c r="I6" s="10"/>
      <c r="J6" s="69">
        <f t="shared" si="1"/>
        <v>0</v>
      </c>
      <c r="K6" s="159"/>
      <c r="L6" s="159"/>
      <c r="M6" s="161"/>
    </row>
    <row r="7" spans="1:13" x14ac:dyDescent="0.25">
      <c r="A7" s="71" t="s">
        <v>255</v>
      </c>
      <c r="B7" s="264" t="s">
        <v>391</v>
      </c>
      <c r="C7" s="54"/>
      <c r="D7" s="253">
        <f>D6</f>
        <v>0</v>
      </c>
      <c r="E7" s="314" t="str">
        <f>IF(E6="","",E$3)</f>
        <v/>
      </c>
      <c r="F7" s="61">
        <f t="shared" si="0"/>
        <v>0</v>
      </c>
      <c r="G7" s="19"/>
      <c r="H7" s="61" t="str">
        <f>IF(G7="","",
IF(AND('Project Positions'!$B$3='Budget Mapping'!$K$2,E7='Budget Mapping'!$I$5),"waived",
IF(AND('Project Positions'!$B$3='Budget Mapping'!$K$2,E7='Budget Mapping'!$I$6),"waived",
IF(AND('Project Positions'!$B$3='Budget Mapping'!$K$3,E7='Budget Mapping'!$I$5),"waived",
IF(AND('Project Positions'!$B$3='Budget Mapping'!$K$3,E7='Budget Mapping'!$I$6),"waived",ROUND(G7/3,0))))))</f>
        <v/>
      </c>
      <c r="I7" s="10"/>
      <c r="J7" s="69">
        <f t="shared" si="1"/>
        <v>0</v>
      </c>
      <c r="K7" s="159"/>
      <c r="L7" s="159"/>
      <c r="M7" s="161"/>
    </row>
    <row r="8" spans="1:13" ht="30.75" thickBot="1" x14ac:dyDescent="0.3">
      <c r="A8" s="72" t="s">
        <v>256</v>
      </c>
      <c r="B8" s="265" t="s">
        <v>308</v>
      </c>
      <c r="C8" s="55"/>
      <c r="D8" s="254">
        <f>D7</f>
        <v>0</v>
      </c>
      <c r="E8" s="315" t="str">
        <f>IF(E7="","",E$3)</f>
        <v/>
      </c>
      <c r="F8" s="64">
        <f t="shared" si="0"/>
        <v>0</v>
      </c>
      <c r="G8" s="26"/>
      <c r="H8" s="64" t="str">
        <f>IF(G8="","",
IF(AND('Project Positions'!$B$3='Budget Mapping'!$K$2,E8='Budget Mapping'!$I$5),"waived",
IF(AND('Project Positions'!$B$3='Budget Mapping'!$K$2,E8='Budget Mapping'!$I$6),"waived",
IF(AND('Project Positions'!$B$3='Budget Mapping'!$K$3,E8='Budget Mapping'!$I$5),"waived",
IF(AND('Project Positions'!$B$3='Budget Mapping'!$K$3,E8='Budget Mapping'!$I$6),"waived",ROUND(G8/3,0))))))</f>
        <v/>
      </c>
      <c r="I8" s="35"/>
      <c r="J8" s="70">
        <f t="shared" si="1"/>
        <v>0</v>
      </c>
      <c r="K8" s="250"/>
      <c r="L8" s="250"/>
      <c r="M8" s="162"/>
    </row>
  </sheetData>
  <sheetProtection algorithmName="SHA-512" hashValue="H2X8QtUfodzoioz6YyLl+0nLoQPW7f8LSaPbVKW2IjCpGsa0KOaEGZ+DZZPPjajTpOkrGn+GS/UUNYWgjf0Qtg==" saltValue="dmp4owHo227VlllfIND63g==" spinCount="100000" sheet="1" objects="1" scenarios="1" formatCells="0" formatColumns="0" formatRows="0"/>
  <mergeCells count="2">
    <mergeCell ref="A1:D1"/>
    <mergeCell ref="E1:M1"/>
  </mergeCells>
  <phoneticPr fontId="5" type="noConversion"/>
  <dataValidations count="1">
    <dataValidation type="decimal" operator="greaterThan" allowBlank="1" showInputMessage="1" showErrorMessage="1" sqref="G3:G8" xr:uid="{2C934594-E253-4B8F-A4FC-54F2558667B3}">
      <formula1>0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D6A9F43-47A3-4158-B0BF-6DAA176249C8}">
          <x14:formula1>
            <xm:f>'Budget Mapping'!$I$2:$I$8</xm:f>
          </x14:formula1>
          <xm:sqref>E3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7B04-16AB-4914-BBF1-A2298655872C}">
  <dimension ref="A1:K30"/>
  <sheetViews>
    <sheetView workbookViewId="0">
      <selection activeCell="E16" sqref="E16"/>
    </sheetView>
  </sheetViews>
  <sheetFormatPr defaultRowHeight="15" x14ac:dyDescent="0.25"/>
  <cols>
    <col min="1" max="1" width="27.5703125" style="99" bestFit="1" customWidth="1"/>
    <col min="2" max="2" width="4" bestFit="1" customWidth="1"/>
    <col min="3" max="3" width="17.5703125" style="22" bestFit="1" customWidth="1"/>
    <col min="4" max="4" width="4" bestFit="1" customWidth="1"/>
    <col min="5" max="5" width="16.42578125" bestFit="1" customWidth="1"/>
    <col min="6" max="6" width="10.7109375" customWidth="1"/>
    <col min="7" max="7" width="32" bestFit="1" customWidth="1"/>
    <col min="8" max="8" width="10.7109375" customWidth="1"/>
    <col min="9" max="9" width="34.7109375" bestFit="1" customWidth="1"/>
    <col min="11" max="11" width="17.28515625" bestFit="1" customWidth="1"/>
  </cols>
  <sheetData>
    <row r="1" spans="1:11" x14ac:dyDescent="0.25">
      <c r="A1" s="101" t="s">
        <v>117</v>
      </c>
      <c r="B1" s="17"/>
      <c r="C1" s="102" t="s">
        <v>311</v>
      </c>
      <c r="D1" s="17"/>
      <c r="E1" s="17" t="s">
        <v>89</v>
      </c>
      <c r="F1" s="8"/>
      <c r="G1" s="17" t="s">
        <v>272</v>
      </c>
      <c r="I1" s="17" t="s">
        <v>340</v>
      </c>
      <c r="K1" s="268" t="s">
        <v>392</v>
      </c>
    </row>
    <row r="2" spans="1:11" x14ac:dyDescent="0.25">
      <c r="A2" s="104" t="s">
        <v>83</v>
      </c>
      <c r="B2" s="105" t="s">
        <v>309</v>
      </c>
      <c r="C2" s="43" t="s">
        <v>84</v>
      </c>
      <c r="D2" s="105" t="s">
        <v>309</v>
      </c>
      <c r="E2" s="3" t="s">
        <v>83</v>
      </c>
      <c r="G2" s="3" t="s">
        <v>267</v>
      </c>
      <c r="I2" s="3" t="s">
        <v>341</v>
      </c>
      <c r="K2" s="3" t="s">
        <v>393</v>
      </c>
    </row>
    <row r="3" spans="1:11" x14ac:dyDescent="0.25">
      <c r="A3" s="104" t="s">
        <v>83</v>
      </c>
      <c r="B3" s="105" t="s">
        <v>309</v>
      </c>
      <c r="C3" s="43" t="s">
        <v>85</v>
      </c>
      <c r="D3" s="105" t="s">
        <v>309</v>
      </c>
      <c r="E3" s="3" t="s">
        <v>85</v>
      </c>
      <c r="G3" s="3" t="s">
        <v>268</v>
      </c>
      <c r="I3" s="3" t="s">
        <v>342</v>
      </c>
      <c r="K3" s="3" t="s">
        <v>394</v>
      </c>
    </row>
    <row r="4" spans="1:11" x14ac:dyDescent="0.25">
      <c r="A4" s="104" t="s">
        <v>90</v>
      </c>
      <c r="B4" s="105" t="s">
        <v>309</v>
      </c>
      <c r="C4" s="43" t="s">
        <v>90</v>
      </c>
      <c r="D4" s="105" t="s">
        <v>309</v>
      </c>
      <c r="E4" s="3" t="s">
        <v>87</v>
      </c>
      <c r="G4" s="3" t="s">
        <v>269</v>
      </c>
      <c r="I4" s="3" t="s">
        <v>343</v>
      </c>
      <c r="K4" s="3" t="s">
        <v>395</v>
      </c>
    </row>
    <row r="5" spans="1:11" x14ac:dyDescent="0.25">
      <c r="A5" s="104" t="s">
        <v>303</v>
      </c>
      <c r="B5" s="105" t="s">
        <v>309</v>
      </c>
      <c r="C5" s="43" t="s">
        <v>80</v>
      </c>
      <c r="D5" s="105" t="s">
        <v>309</v>
      </c>
      <c r="E5" s="3" t="s">
        <v>80</v>
      </c>
      <c r="G5" s="3" t="s">
        <v>331</v>
      </c>
      <c r="I5" s="3" t="s">
        <v>346</v>
      </c>
      <c r="K5" s="3" t="s">
        <v>396</v>
      </c>
    </row>
    <row r="6" spans="1:11" x14ac:dyDescent="0.25">
      <c r="A6" s="104" t="s">
        <v>303</v>
      </c>
      <c r="B6" s="105" t="s">
        <v>309</v>
      </c>
      <c r="C6" s="43" t="s">
        <v>81</v>
      </c>
      <c r="D6" s="105" t="s">
        <v>309</v>
      </c>
      <c r="E6" s="3" t="s">
        <v>404</v>
      </c>
      <c r="G6" s="3" t="s">
        <v>270</v>
      </c>
      <c r="I6" s="3" t="s">
        <v>347</v>
      </c>
      <c r="K6" s="3" t="s">
        <v>397</v>
      </c>
    </row>
    <row r="7" spans="1:11" x14ac:dyDescent="0.25">
      <c r="A7" s="104" t="s">
        <v>303</v>
      </c>
      <c r="B7" s="105" t="s">
        <v>309</v>
      </c>
      <c r="C7" s="43" t="s">
        <v>38</v>
      </c>
      <c r="D7" s="105" t="s">
        <v>309</v>
      </c>
      <c r="E7" s="3" t="s">
        <v>38</v>
      </c>
      <c r="G7" s="3" t="s">
        <v>271</v>
      </c>
      <c r="I7" s="3" t="s">
        <v>344</v>
      </c>
      <c r="K7" s="3" t="s">
        <v>38</v>
      </c>
    </row>
    <row r="8" spans="1:11" x14ac:dyDescent="0.25">
      <c r="A8" s="104" t="s">
        <v>91</v>
      </c>
      <c r="B8" s="105" t="s">
        <v>309</v>
      </c>
      <c r="C8" s="43" t="s">
        <v>80</v>
      </c>
      <c r="D8" s="105" t="s">
        <v>309</v>
      </c>
      <c r="E8" s="3" t="s">
        <v>80</v>
      </c>
      <c r="I8" s="3" t="s">
        <v>345</v>
      </c>
    </row>
    <row r="9" spans="1:11" x14ac:dyDescent="0.25">
      <c r="A9" s="104" t="s">
        <v>91</v>
      </c>
      <c r="B9" s="105" t="s">
        <v>309</v>
      </c>
      <c r="C9" s="43" t="s">
        <v>92</v>
      </c>
      <c r="D9" s="105" t="s">
        <v>309</v>
      </c>
      <c r="E9" s="3" t="s">
        <v>92</v>
      </c>
    </row>
    <row r="10" spans="1:11" x14ac:dyDescent="0.25">
      <c r="A10" s="104" t="s">
        <v>302</v>
      </c>
      <c r="B10" s="105" t="s">
        <v>309</v>
      </c>
      <c r="C10" s="43" t="s">
        <v>81</v>
      </c>
      <c r="D10" s="105" t="s">
        <v>309</v>
      </c>
      <c r="E10" s="3" t="s">
        <v>404</v>
      </c>
    </row>
    <row r="11" spans="1:11" x14ac:dyDescent="0.25">
      <c r="A11" s="104" t="s">
        <v>302</v>
      </c>
      <c r="B11" s="105" t="s">
        <v>309</v>
      </c>
      <c r="C11" s="43" t="s">
        <v>88</v>
      </c>
      <c r="D11" s="105" t="s">
        <v>309</v>
      </c>
      <c r="E11" s="3" t="s">
        <v>88</v>
      </c>
    </row>
    <row r="12" spans="1:11" x14ac:dyDescent="0.25">
      <c r="A12" s="104" t="s">
        <v>38</v>
      </c>
      <c r="B12" s="105" t="s">
        <v>309</v>
      </c>
      <c r="C12" s="43" t="s">
        <v>38</v>
      </c>
      <c r="D12" s="105" t="s">
        <v>309</v>
      </c>
      <c r="E12" s="3" t="s">
        <v>38</v>
      </c>
    </row>
    <row r="13" spans="1:11" x14ac:dyDescent="0.25">
      <c r="A13" s="104" t="s">
        <v>93</v>
      </c>
      <c r="B13" s="105" t="s">
        <v>309</v>
      </c>
      <c r="C13" s="43" t="s">
        <v>310</v>
      </c>
      <c r="D13" s="105" t="s">
        <v>309</v>
      </c>
      <c r="E13" s="3" t="s">
        <v>83</v>
      </c>
    </row>
    <row r="14" spans="1:11" x14ac:dyDescent="0.25">
      <c r="A14" s="104" t="s">
        <v>93</v>
      </c>
      <c r="B14" s="105" t="s">
        <v>309</v>
      </c>
      <c r="C14" s="43" t="s">
        <v>310</v>
      </c>
      <c r="D14" s="105" t="s">
        <v>309</v>
      </c>
      <c r="E14" s="3" t="s">
        <v>85</v>
      </c>
    </row>
    <row r="15" spans="1:11" x14ac:dyDescent="0.25">
      <c r="A15" s="104" t="s">
        <v>93</v>
      </c>
      <c r="B15" s="105" t="s">
        <v>309</v>
      </c>
      <c r="C15" s="43" t="s">
        <v>310</v>
      </c>
      <c r="D15" s="105" t="s">
        <v>309</v>
      </c>
      <c r="E15" s="3" t="s">
        <v>80</v>
      </c>
    </row>
    <row r="16" spans="1:11" x14ac:dyDescent="0.25">
      <c r="A16" s="104" t="s">
        <v>93</v>
      </c>
      <c r="B16" s="105" t="s">
        <v>309</v>
      </c>
      <c r="C16" s="43" t="s">
        <v>310</v>
      </c>
      <c r="D16" s="105" t="s">
        <v>309</v>
      </c>
      <c r="E16" s="3" t="s">
        <v>404</v>
      </c>
    </row>
    <row r="17" spans="1:5" x14ac:dyDescent="0.25">
      <c r="A17" s="104" t="s">
        <v>93</v>
      </c>
      <c r="B17" s="105" t="s">
        <v>309</v>
      </c>
      <c r="C17" s="43" t="s">
        <v>310</v>
      </c>
      <c r="D17" s="105" t="s">
        <v>309</v>
      </c>
      <c r="E17" s="3" t="s">
        <v>38</v>
      </c>
    </row>
    <row r="18" spans="1:5" x14ac:dyDescent="0.25">
      <c r="A18" s="104" t="s">
        <v>93</v>
      </c>
      <c r="B18" s="105" t="s">
        <v>309</v>
      </c>
      <c r="C18" s="43" t="s">
        <v>95</v>
      </c>
      <c r="D18" s="105" t="s">
        <v>309</v>
      </c>
      <c r="E18" s="3" t="s">
        <v>95</v>
      </c>
    </row>
    <row r="20" spans="1:5" x14ac:dyDescent="0.25">
      <c r="A20" s="103" t="s">
        <v>117</v>
      </c>
      <c r="B20" s="106"/>
      <c r="C20" s="103" t="s">
        <v>311</v>
      </c>
      <c r="D20" s="106"/>
      <c r="E20" s="103" t="s">
        <v>89</v>
      </c>
    </row>
    <row r="21" spans="1:5" x14ac:dyDescent="0.25">
      <c r="A21" s="47" t="str" cm="1">
        <f t="array" ref="A21:A27">_xlfn.UNIQUE(A2:A18)</f>
        <v>Personnel</v>
      </c>
      <c r="B21" s="106"/>
      <c r="C21" s="47" t="str" cm="1">
        <f t="array" ref="C21:C30">_xlfn.UNIQUE(C2:C18)</f>
        <v>Wages</v>
      </c>
      <c r="D21" s="106"/>
      <c r="E21" s="47" t="str" cm="1">
        <f t="array" ref="E21:E29">_xlfn.UNIQUE(E2:E18)</f>
        <v>Personnel</v>
      </c>
    </row>
    <row r="22" spans="1:5" x14ac:dyDescent="0.25">
      <c r="A22" s="47" t="str">
        <v>Travel &amp; Training</v>
      </c>
      <c r="B22" s="106"/>
      <c r="C22" s="47" t="str">
        <v>Fringe</v>
      </c>
      <c r="D22" s="106"/>
      <c r="E22" s="47" t="str">
        <v>Fringe</v>
      </c>
    </row>
    <row r="23" spans="1:5" x14ac:dyDescent="0.25">
      <c r="A23" s="47" t="str">
        <v>Direct Client Assistance (DCA)</v>
      </c>
      <c r="B23" s="106"/>
      <c r="C23" s="47" t="str">
        <v>Travel &amp; Training</v>
      </c>
      <c r="D23" s="106"/>
      <c r="E23" s="47" t="str">
        <v>Travel</v>
      </c>
    </row>
    <row r="24" spans="1:5" x14ac:dyDescent="0.25">
      <c r="A24" s="47" t="str">
        <v>Supplies &amp; Equipment</v>
      </c>
      <c r="B24" s="106"/>
      <c r="C24" s="47" t="str">
        <v>Supplies</v>
      </c>
      <c r="D24" s="106"/>
      <c r="E24" s="47" t="str">
        <v>Supplies</v>
      </c>
    </row>
    <row r="25" spans="1:5" x14ac:dyDescent="0.25">
      <c r="A25" s="47" t="str">
        <v>Contracts &amp; Subawards</v>
      </c>
      <c r="B25" s="106"/>
      <c r="C25" s="47" t="str">
        <v>Contracts</v>
      </c>
      <c r="D25" s="106"/>
      <c r="E25" s="47" t="str">
        <v>Procurement</v>
      </c>
    </row>
    <row r="26" spans="1:5" x14ac:dyDescent="0.25">
      <c r="A26" s="47" t="str">
        <v>Other</v>
      </c>
      <c r="B26" s="106"/>
      <c r="C26" s="47" t="str">
        <v>Other</v>
      </c>
      <c r="D26" s="106"/>
      <c r="E26" s="47" t="str">
        <v>Other</v>
      </c>
    </row>
    <row r="27" spans="1:5" x14ac:dyDescent="0.25">
      <c r="A27" s="47" t="str">
        <v>Administrative &amp; Indirect</v>
      </c>
      <c r="B27" s="106"/>
      <c r="C27" s="47" t="str">
        <v>Equipment</v>
      </c>
      <c r="D27" s="106"/>
      <c r="E27" s="47" t="str">
        <v>Equipment</v>
      </c>
    </row>
    <row r="28" spans="1:5" x14ac:dyDescent="0.25">
      <c r="A28" s="100"/>
      <c r="B28" s="106"/>
      <c r="C28" s="47" t="str">
        <v>Subawards</v>
      </c>
      <c r="D28" s="106"/>
      <c r="E28" s="47" t="str">
        <v>Subawards</v>
      </c>
    </row>
    <row r="29" spans="1:5" x14ac:dyDescent="0.25">
      <c r="A29" s="100"/>
      <c r="B29" s="106"/>
      <c r="C29" s="47" t="str">
        <v>Direct Admin</v>
      </c>
      <c r="D29" s="106"/>
      <c r="E29" s="47" t="str">
        <v>Indirect</v>
      </c>
    </row>
    <row r="30" spans="1:5" x14ac:dyDescent="0.25">
      <c r="A30" s="100"/>
      <c r="B30" s="106"/>
      <c r="C30" s="47" t="str">
        <v>Indirect</v>
      </c>
      <c r="D30" s="106"/>
      <c r="E30" s="100"/>
    </row>
  </sheetData>
  <sheetProtection algorithmName="SHA-512" hashValue="70mI/wcd/dfwiY0ot55RbaZLuihkpVQzWpXTaYctRax+5SjJ2lc148trW62+Yt4Wr6AJr9f3zl5UgxC2zsMT0Q==" saltValue="F1dX+Cz9fZQnzVhFp16z9A==" spinCount="100000" sheet="1" objects="1" scenarios="1" formatCells="0" formatColumns="0" formatRows="0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013B3-A83A-41B6-AD81-91BBD4420551}">
  <dimension ref="A1:P167"/>
  <sheetViews>
    <sheetView zoomScale="75" zoomScaleNormal="7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52" sqref="M52"/>
    </sheetView>
  </sheetViews>
  <sheetFormatPr defaultRowHeight="15" x14ac:dyDescent="0.25"/>
  <cols>
    <col min="1" max="1" width="27.5703125" bestFit="1" customWidth="1"/>
    <col min="2" max="2" width="15.85546875" bestFit="1" customWidth="1"/>
    <col min="3" max="3" width="19.28515625" bestFit="1" customWidth="1"/>
    <col min="4" max="4" width="8.28515625" style="22" bestFit="1" customWidth="1"/>
    <col min="5" max="5" width="19.28515625" bestFit="1" customWidth="1"/>
    <col min="6" max="6" width="18.28515625" bestFit="1" customWidth="1"/>
    <col min="7" max="7" width="24.5703125" bestFit="1" customWidth="1"/>
    <col min="8" max="8" width="16.140625" bestFit="1" customWidth="1"/>
    <col min="9" max="9" width="34.7109375" bestFit="1" customWidth="1"/>
    <col min="10" max="10" width="18.140625" style="46" bestFit="1" customWidth="1"/>
    <col min="11" max="11" width="11.5703125" bestFit="1" customWidth="1"/>
    <col min="12" max="12" width="11.7109375" bestFit="1" customWidth="1"/>
    <col min="13" max="13" width="22.5703125" bestFit="1" customWidth="1"/>
    <col min="14" max="14" width="22.7109375" style="318" bestFit="1" customWidth="1"/>
    <col min="15" max="15" width="21.42578125" bestFit="1" customWidth="1"/>
    <col min="16" max="16" width="21.42578125" style="318" bestFit="1" customWidth="1"/>
  </cols>
  <sheetData>
    <row r="1" spans="1:16" s="7" customFormat="1" ht="65.25" customHeight="1" thickBot="1" x14ac:dyDescent="0.3">
      <c r="A1" s="326" t="s">
        <v>117</v>
      </c>
      <c r="B1" s="326" t="s">
        <v>118</v>
      </c>
      <c r="C1" s="326" t="s">
        <v>79</v>
      </c>
      <c r="D1" s="327" t="s">
        <v>228</v>
      </c>
      <c r="E1" s="326" t="s">
        <v>119</v>
      </c>
      <c r="F1" s="326" t="s">
        <v>229</v>
      </c>
      <c r="G1" s="328" t="s">
        <v>399</v>
      </c>
      <c r="H1" s="326" t="s">
        <v>334</v>
      </c>
      <c r="I1" s="326" t="s">
        <v>338</v>
      </c>
      <c r="J1" s="329" t="s">
        <v>337</v>
      </c>
      <c r="K1" s="338" t="s">
        <v>400</v>
      </c>
      <c r="L1" s="292" t="s">
        <v>336</v>
      </c>
      <c r="M1" s="329" t="s">
        <v>350</v>
      </c>
      <c r="N1" s="330" t="s">
        <v>349</v>
      </c>
      <c r="O1" s="329" t="s">
        <v>339</v>
      </c>
      <c r="P1" s="330" t="s">
        <v>348</v>
      </c>
    </row>
    <row r="2" spans="1:16" x14ac:dyDescent="0.25">
      <c r="A2" s="151" t="s">
        <v>83</v>
      </c>
      <c r="B2" s="151" t="s">
        <v>84</v>
      </c>
      <c r="C2" s="151" t="s">
        <v>83</v>
      </c>
      <c r="D2" s="155" t="s">
        <v>280</v>
      </c>
      <c r="E2" s="151" t="str">
        <f>Personnel!B4</f>
        <v/>
      </c>
      <c r="F2" s="151">
        <f>'Project Positions'!G4</f>
        <v>0</v>
      </c>
      <c r="G2" s="259" t="str">
        <f>Personnel!O4</f>
        <v/>
      </c>
      <c r="H2" s="325">
        <f>Personnel!T4</f>
        <v>0</v>
      </c>
      <c r="I2" s="151">
        <f>Personnel!M4</f>
        <v>0</v>
      </c>
      <c r="J2" s="325">
        <f>Personnel!P4</f>
        <v>0</v>
      </c>
      <c r="K2" s="241" t="str">
        <f>Personnel!Q4</f>
        <v/>
      </c>
      <c r="L2" s="241">
        <f>Personnel!R4</f>
        <v>0</v>
      </c>
      <c r="M2" s="259">
        <f>Personnel!X4</f>
        <v>0</v>
      </c>
      <c r="N2" s="258" t="str">
        <f>Personnel!Y4</f>
        <v/>
      </c>
      <c r="O2" s="259">
        <f>Personnel!Z4</f>
        <v>0</v>
      </c>
      <c r="P2" s="258" t="str">
        <f>Personnel!AA4</f>
        <v/>
      </c>
    </row>
    <row r="3" spans="1:16" x14ac:dyDescent="0.25">
      <c r="A3" s="3" t="s">
        <v>83</v>
      </c>
      <c r="B3" s="3" t="s">
        <v>84</v>
      </c>
      <c r="C3" s="3" t="s">
        <v>83</v>
      </c>
      <c r="D3" s="43" t="s">
        <v>281</v>
      </c>
      <c r="E3" s="3" t="str">
        <f>Personnel!B5</f>
        <v/>
      </c>
      <c r="F3" s="3">
        <f>'Project Positions'!G5</f>
        <v>0</v>
      </c>
      <c r="G3" s="259" t="str">
        <f>Personnel!O5</f>
        <v/>
      </c>
      <c r="H3" s="192">
        <f>Personnel!T5</f>
        <v>0</v>
      </c>
      <c r="I3" s="3">
        <f>Personnel!M5</f>
        <v>0</v>
      </c>
      <c r="J3" s="192">
        <f>Personnel!P5</f>
        <v>0</v>
      </c>
      <c r="K3" s="241" t="str">
        <f>Personnel!Q5</f>
        <v/>
      </c>
      <c r="L3" s="241">
        <f>Personnel!R5</f>
        <v>0</v>
      </c>
      <c r="M3" s="241">
        <f>Personnel!X5</f>
        <v>0</v>
      </c>
      <c r="N3" s="5" t="str">
        <f>Personnel!Y5</f>
        <v/>
      </c>
      <c r="O3" s="241">
        <f>Personnel!Z5</f>
        <v>0</v>
      </c>
      <c r="P3" s="5" t="str">
        <f>Personnel!AA5</f>
        <v/>
      </c>
    </row>
    <row r="4" spans="1:16" x14ac:dyDescent="0.25">
      <c r="A4" s="3" t="s">
        <v>83</v>
      </c>
      <c r="B4" s="3" t="s">
        <v>84</v>
      </c>
      <c r="C4" s="3" t="s">
        <v>83</v>
      </c>
      <c r="D4" s="43" t="s">
        <v>282</v>
      </c>
      <c r="E4" s="3" t="str">
        <f>Personnel!B6</f>
        <v/>
      </c>
      <c r="F4" s="3">
        <f>'Project Positions'!G6</f>
        <v>0</v>
      </c>
      <c r="G4" s="259" t="str">
        <f>Personnel!O6</f>
        <v/>
      </c>
      <c r="H4" s="192">
        <f>Personnel!T6</f>
        <v>0</v>
      </c>
      <c r="I4" s="3">
        <f>Personnel!M6</f>
        <v>0</v>
      </c>
      <c r="J4" s="192">
        <f>Personnel!P6</f>
        <v>0</v>
      </c>
      <c r="K4" s="241" t="str">
        <f>Personnel!Q6</f>
        <v/>
      </c>
      <c r="L4" s="241">
        <f>Personnel!R6</f>
        <v>0</v>
      </c>
      <c r="M4" s="241">
        <f>Personnel!X6</f>
        <v>0</v>
      </c>
      <c r="N4" s="5" t="str">
        <f>Personnel!Y6</f>
        <v/>
      </c>
      <c r="O4" s="241">
        <f>Personnel!Z6</f>
        <v>0</v>
      </c>
      <c r="P4" s="5" t="str">
        <f>Personnel!AA6</f>
        <v/>
      </c>
    </row>
    <row r="5" spans="1:16" x14ac:dyDescent="0.25">
      <c r="A5" s="3" t="s">
        <v>83</v>
      </c>
      <c r="B5" s="3" t="s">
        <v>84</v>
      </c>
      <c r="C5" s="3" t="s">
        <v>83</v>
      </c>
      <c r="D5" s="43" t="s">
        <v>283</v>
      </c>
      <c r="E5" s="3" t="str">
        <f>Personnel!B7</f>
        <v/>
      </c>
      <c r="F5" s="3">
        <f>'Project Positions'!G7</f>
        <v>0</v>
      </c>
      <c r="G5" s="259" t="str">
        <f>Personnel!O7</f>
        <v/>
      </c>
      <c r="H5" s="192">
        <f>Personnel!T7</f>
        <v>0</v>
      </c>
      <c r="I5" s="3">
        <f>Personnel!M7</f>
        <v>0</v>
      </c>
      <c r="J5" s="192">
        <f>Personnel!P7</f>
        <v>0</v>
      </c>
      <c r="K5" s="241" t="str">
        <f>Personnel!Q7</f>
        <v/>
      </c>
      <c r="L5" s="241">
        <f>Personnel!R7</f>
        <v>0</v>
      </c>
      <c r="M5" s="241">
        <f>Personnel!X7</f>
        <v>0</v>
      </c>
      <c r="N5" s="5" t="str">
        <f>Personnel!Y7</f>
        <v/>
      </c>
      <c r="O5" s="241">
        <f>Personnel!Z7</f>
        <v>0</v>
      </c>
      <c r="P5" s="5" t="str">
        <f>Personnel!AA7</f>
        <v/>
      </c>
    </row>
    <row r="6" spans="1:16" x14ac:dyDescent="0.25">
      <c r="A6" s="3" t="s">
        <v>83</v>
      </c>
      <c r="B6" s="3" t="s">
        <v>84</v>
      </c>
      <c r="C6" s="3" t="s">
        <v>83</v>
      </c>
      <c r="D6" s="43" t="s">
        <v>284</v>
      </c>
      <c r="E6" s="3" t="str">
        <f>Personnel!B8</f>
        <v/>
      </c>
      <c r="F6" s="3">
        <f>'Project Positions'!G8</f>
        <v>0</v>
      </c>
      <c r="G6" s="259" t="str">
        <f>Personnel!O8</f>
        <v/>
      </c>
      <c r="H6" s="192">
        <f>Personnel!T8</f>
        <v>0</v>
      </c>
      <c r="I6" s="3">
        <f>Personnel!M8</f>
        <v>0</v>
      </c>
      <c r="J6" s="192">
        <f>Personnel!P8</f>
        <v>0</v>
      </c>
      <c r="K6" s="241" t="str">
        <f>Personnel!Q8</f>
        <v/>
      </c>
      <c r="L6" s="241">
        <f>Personnel!R8</f>
        <v>0</v>
      </c>
      <c r="M6" s="241">
        <f>Personnel!X8</f>
        <v>0</v>
      </c>
      <c r="N6" s="5" t="str">
        <f>Personnel!Y8</f>
        <v/>
      </c>
      <c r="O6" s="241">
        <f>Personnel!Z8</f>
        <v>0</v>
      </c>
      <c r="P6" s="5" t="str">
        <f>Personnel!AA8</f>
        <v/>
      </c>
    </row>
    <row r="7" spans="1:16" x14ac:dyDescent="0.25">
      <c r="A7" s="3" t="s">
        <v>83</v>
      </c>
      <c r="B7" s="3" t="s">
        <v>84</v>
      </c>
      <c r="C7" s="3" t="s">
        <v>83</v>
      </c>
      <c r="D7" s="43" t="s">
        <v>285</v>
      </c>
      <c r="E7" s="3" t="str">
        <f>Personnel!B9</f>
        <v/>
      </c>
      <c r="F7" s="3">
        <f>'Project Positions'!G9</f>
        <v>0</v>
      </c>
      <c r="G7" s="259" t="str">
        <f>Personnel!O9</f>
        <v/>
      </c>
      <c r="H7" s="192">
        <f>Personnel!T9</f>
        <v>0</v>
      </c>
      <c r="I7" s="3">
        <f>Personnel!M9</f>
        <v>0</v>
      </c>
      <c r="J7" s="192">
        <f>Personnel!P9</f>
        <v>0</v>
      </c>
      <c r="K7" s="241" t="str">
        <f>Personnel!Q9</f>
        <v/>
      </c>
      <c r="L7" s="241">
        <f>Personnel!R9</f>
        <v>0</v>
      </c>
      <c r="M7" s="241">
        <f>Personnel!X9</f>
        <v>0</v>
      </c>
      <c r="N7" s="5" t="str">
        <f>Personnel!Y9</f>
        <v/>
      </c>
      <c r="O7" s="241">
        <f>Personnel!Z9</f>
        <v>0</v>
      </c>
      <c r="P7" s="5" t="str">
        <f>Personnel!AA9</f>
        <v/>
      </c>
    </row>
    <row r="8" spans="1:16" x14ac:dyDescent="0.25">
      <c r="A8" s="3" t="s">
        <v>83</v>
      </c>
      <c r="B8" s="3" t="s">
        <v>84</v>
      </c>
      <c r="C8" s="3" t="s">
        <v>83</v>
      </c>
      <c r="D8" s="43" t="s">
        <v>286</v>
      </c>
      <c r="E8" s="3" t="str">
        <f>Personnel!B10</f>
        <v/>
      </c>
      <c r="F8" s="3">
        <f>'Project Positions'!G10</f>
        <v>0</v>
      </c>
      <c r="G8" s="259" t="str">
        <f>Personnel!O10</f>
        <v/>
      </c>
      <c r="H8" s="192">
        <f>Personnel!T10</f>
        <v>0</v>
      </c>
      <c r="I8" s="3">
        <f>Personnel!M10</f>
        <v>0</v>
      </c>
      <c r="J8" s="192">
        <f>Personnel!P10</f>
        <v>0</v>
      </c>
      <c r="K8" s="241" t="str">
        <f>Personnel!Q10</f>
        <v/>
      </c>
      <c r="L8" s="241">
        <f>Personnel!R10</f>
        <v>0</v>
      </c>
      <c r="M8" s="241">
        <f>Personnel!X10</f>
        <v>0</v>
      </c>
      <c r="N8" s="5" t="str">
        <f>Personnel!Y10</f>
        <v/>
      </c>
      <c r="O8" s="241">
        <f>Personnel!Z10</f>
        <v>0</v>
      </c>
      <c r="P8" s="5" t="str">
        <f>Personnel!AA10</f>
        <v/>
      </c>
    </row>
    <row r="9" spans="1:16" x14ac:dyDescent="0.25">
      <c r="A9" s="3" t="s">
        <v>83</v>
      </c>
      <c r="B9" s="3" t="s">
        <v>84</v>
      </c>
      <c r="C9" s="3" t="s">
        <v>83</v>
      </c>
      <c r="D9" s="43" t="s">
        <v>287</v>
      </c>
      <c r="E9" s="3" t="str">
        <f>Personnel!B11</f>
        <v/>
      </c>
      <c r="F9" s="3">
        <f>'Project Positions'!G11</f>
        <v>0</v>
      </c>
      <c r="G9" s="259" t="str">
        <f>Personnel!O11</f>
        <v/>
      </c>
      <c r="H9" s="192">
        <f>Personnel!T11</f>
        <v>0</v>
      </c>
      <c r="I9" s="3">
        <f>Personnel!M11</f>
        <v>0</v>
      </c>
      <c r="J9" s="192">
        <f>Personnel!P11</f>
        <v>0</v>
      </c>
      <c r="K9" s="241" t="str">
        <f>Personnel!Q11</f>
        <v/>
      </c>
      <c r="L9" s="241">
        <f>Personnel!R11</f>
        <v>0</v>
      </c>
      <c r="M9" s="241">
        <f>Personnel!X11</f>
        <v>0</v>
      </c>
      <c r="N9" s="5" t="str">
        <f>Personnel!Y11</f>
        <v/>
      </c>
      <c r="O9" s="241">
        <f>Personnel!Z11</f>
        <v>0</v>
      </c>
      <c r="P9" s="5" t="str">
        <f>Personnel!AA11</f>
        <v/>
      </c>
    </row>
    <row r="10" spans="1:16" x14ac:dyDescent="0.25">
      <c r="A10" s="3" t="s">
        <v>83</v>
      </c>
      <c r="B10" s="3" t="s">
        <v>84</v>
      </c>
      <c r="C10" s="3" t="s">
        <v>83</v>
      </c>
      <c r="D10" s="43" t="s">
        <v>288</v>
      </c>
      <c r="E10" s="3" t="str">
        <f>Personnel!B12</f>
        <v/>
      </c>
      <c r="F10" s="3">
        <f>'Project Positions'!G12</f>
        <v>0</v>
      </c>
      <c r="G10" s="259" t="str">
        <f>Personnel!O12</f>
        <v/>
      </c>
      <c r="H10" s="192">
        <f>Personnel!T12</f>
        <v>0</v>
      </c>
      <c r="I10" s="3">
        <f>Personnel!M12</f>
        <v>0</v>
      </c>
      <c r="J10" s="192">
        <f>Personnel!P12</f>
        <v>0</v>
      </c>
      <c r="K10" s="241" t="str">
        <f>Personnel!Q12</f>
        <v/>
      </c>
      <c r="L10" s="241">
        <f>Personnel!R12</f>
        <v>0</v>
      </c>
      <c r="M10" s="241">
        <f>Personnel!X12</f>
        <v>0</v>
      </c>
      <c r="N10" s="5" t="str">
        <f>Personnel!Y12</f>
        <v/>
      </c>
      <c r="O10" s="241">
        <f>Personnel!Z12</f>
        <v>0</v>
      </c>
      <c r="P10" s="5" t="str">
        <f>Personnel!AA12</f>
        <v/>
      </c>
    </row>
    <row r="11" spans="1:16" x14ac:dyDescent="0.25">
      <c r="A11" s="3" t="s">
        <v>83</v>
      </c>
      <c r="B11" s="3" t="s">
        <v>84</v>
      </c>
      <c r="C11" s="3" t="s">
        <v>83</v>
      </c>
      <c r="D11" s="43" t="s">
        <v>289</v>
      </c>
      <c r="E11" s="3" t="str">
        <f>Personnel!B13</f>
        <v/>
      </c>
      <c r="F11" s="3">
        <f>'Project Positions'!G13</f>
        <v>0</v>
      </c>
      <c r="G11" s="259" t="str">
        <f>Personnel!O13</f>
        <v/>
      </c>
      <c r="H11" s="192">
        <f>Personnel!T13</f>
        <v>0</v>
      </c>
      <c r="I11" s="3">
        <f>Personnel!M13</f>
        <v>0</v>
      </c>
      <c r="J11" s="192">
        <f>Personnel!P13</f>
        <v>0</v>
      </c>
      <c r="K11" s="241" t="str">
        <f>Personnel!Q13</f>
        <v/>
      </c>
      <c r="L11" s="241">
        <f>Personnel!R13</f>
        <v>0</v>
      </c>
      <c r="M11" s="241">
        <f>Personnel!X13</f>
        <v>0</v>
      </c>
      <c r="N11" s="5" t="str">
        <f>Personnel!Y13</f>
        <v/>
      </c>
      <c r="O11" s="241">
        <f>Personnel!Z13</f>
        <v>0</v>
      </c>
      <c r="P11" s="5" t="str">
        <f>Personnel!AA13</f>
        <v/>
      </c>
    </row>
    <row r="12" spans="1:16" x14ac:dyDescent="0.25">
      <c r="A12" s="3" t="s">
        <v>83</v>
      </c>
      <c r="B12" s="3" t="s">
        <v>84</v>
      </c>
      <c r="C12" s="3" t="s">
        <v>83</v>
      </c>
      <c r="D12" s="43" t="s">
        <v>290</v>
      </c>
      <c r="E12" s="3" t="str">
        <f>Personnel!B14</f>
        <v/>
      </c>
      <c r="F12" s="3">
        <f>'Project Positions'!G14</f>
        <v>0</v>
      </c>
      <c r="G12" s="259" t="str">
        <f>Personnel!O14</f>
        <v/>
      </c>
      <c r="H12" s="192">
        <f>Personnel!T14</f>
        <v>0</v>
      </c>
      <c r="I12" s="3">
        <f>Personnel!M14</f>
        <v>0</v>
      </c>
      <c r="J12" s="192">
        <f>Personnel!P14</f>
        <v>0</v>
      </c>
      <c r="K12" s="241" t="str">
        <f>Personnel!Q14</f>
        <v/>
      </c>
      <c r="L12" s="241">
        <f>Personnel!R14</f>
        <v>0</v>
      </c>
      <c r="M12" s="241">
        <f>Personnel!X14</f>
        <v>0</v>
      </c>
      <c r="N12" s="5" t="str">
        <f>Personnel!Y14</f>
        <v/>
      </c>
      <c r="O12" s="241">
        <f>Personnel!Z14</f>
        <v>0</v>
      </c>
      <c r="P12" s="5" t="str">
        <f>Personnel!AA14</f>
        <v/>
      </c>
    </row>
    <row r="13" spans="1:16" x14ac:dyDescent="0.25">
      <c r="A13" s="3" t="s">
        <v>83</v>
      </c>
      <c r="B13" s="3" t="s">
        <v>84</v>
      </c>
      <c r="C13" s="3" t="s">
        <v>83</v>
      </c>
      <c r="D13" s="43" t="s">
        <v>291</v>
      </c>
      <c r="E13" s="3" t="str">
        <f>Personnel!B15</f>
        <v/>
      </c>
      <c r="F13" s="3">
        <f>'Project Positions'!G15</f>
        <v>0</v>
      </c>
      <c r="G13" s="259" t="str">
        <f>Personnel!O15</f>
        <v/>
      </c>
      <c r="H13" s="192">
        <f>Personnel!T15</f>
        <v>0</v>
      </c>
      <c r="I13" s="3">
        <f>Personnel!M15</f>
        <v>0</v>
      </c>
      <c r="J13" s="192">
        <f>Personnel!P15</f>
        <v>0</v>
      </c>
      <c r="K13" s="241" t="str">
        <f>Personnel!Q15</f>
        <v/>
      </c>
      <c r="L13" s="241">
        <f>Personnel!R15</f>
        <v>0</v>
      </c>
      <c r="M13" s="241">
        <f>Personnel!X15</f>
        <v>0</v>
      </c>
      <c r="N13" s="5" t="str">
        <f>Personnel!Y15</f>
        <v/>
      </c>
      <c r="O13" s="241">
        <f>Personnel!Z15</f>
        <v>0</v>
      </c>
      <c r="P13" s="5" t="str">
        <f>Personnel!AA15</f>
        <v/>
      </c>
    </row>
    <row r="14" spans="1:16" x14ac:dyDescent="0.25">
      <c r="A14" s="3" t="s">
        <v>83</v>
      </c>
      <c r="B14" s="3" t="s">
        <v>84</v>
      </c>
      <c r="C14" s="3" t="s">
        <v>83</v>
      </c>
      <c r="D14" s="43" t="s">
        <v>292</v>
      </c>
      <c r="E14" s="3" t="str">
        <f>Personnel!B16</f>
        <v/>
      </c>
      <c r="F14" s="3">
        <f>'Project Positions'!G16</f>
        <v>0</v>
      </c>
      <c r="G14" s="259" t="str">
        <f>Personnel!O16</f>
        <v/>
      </c>
      <c r="H14" s="192">
        <f>Personnel!T16</f>
        <v>0</v>
      </c>
      <c r="I14" s="3">
        <f>Personnel!M16</f>
        <v>0</v>
      </c>
      <c r="J14" s="192">
        <f>Personnel!P16</f>
        <v>0</v>
      </c>
      <c r="K14" s="241" t="str">
        <f>Personnel!Q16</f>
        <v/>
      </c>
      <c r="L14" s="241">
        <f>Personnel!R16</f>
        <v>0</v>
      </c>
      <c r="M14" s="241">
        <f>Personnel!X16</f>
        <v>0</v>
      </c>
      <c r="N14" s="5" t="str">
        <f>Personnel!Y16</f>
        <v/>
      </c>
      <c r="O14" s="241">
        <f>Personnel!Z16</f>
        <v>0</v>
      </c>
      <c r="P14" s="5" t="str">
        <f>Personnel!AA16</f>
        <v/>
      </c>
    </row>
    <row r="15" spans="1:16" x14ac:dyDescent="0.25">
      <c r="A15" s="3" t="s">
        <v>83</v>
      </c>
      <c r="B15" s="3" t="s">
        <v>84</v>
      </c>
      <c r="C15" s="3" t="s">
        <v>83</v>
      </c>
      <c r="D15" s="43" t="s">
        <v>293</v>
      </c>
      <c r="E15" s="3" t="str">
        <f>Personnel!B17</f>
        <v/>
      </c>
      <c r="F15" s="3">
        <f>'Project Positions'!G17</f>
        <v>0</v>
      </c>
      <c r="G15" s="259" t="str">
        <f>Personnel!O17</f>
        <v/>
      </c>
      <c r="H15" s="192">
        <f>Personnel!T17</f>
        <v>0</v>
      </c>
      <c r="I15" s="3">
        <f>Personnel!M17</f>
        <v>0</v>
      </c>
      <c r="J15" s="192">
        <f>Personnel!P17</f>
        <v>0</v>
      </c>
      <c r="K15" s="241" t="str">
        <f>Personnel!Q17</f>
        <v/>
      </c>
      <c r="L15" s="241">
        <f>Personnel!R17</f>
        <v>0</v>
      </c>
      <c r="M15" s="241">
        <f>Personnel!X17</f>
        <v>0</v>
      </c>
      <c r="N15" s="5" t="str">
        <f>Personnel!Y17</f>
        <v/>
      </c>
      <c r="O15" s="241">
        <f>Personnel!Z17</f>
        <v>0</v>
      </c>
      <c r="P15" s="5" t="str">
        <f>Personnel!AA17</f>
        <v/>
      </c>
    </row>
    <row r="16" spans="1:16" x14ac:dyDescent="0.25">
      <c r="A16" s="3" t="s">
        <v>83</v>
      </c>
      <c r="B16" s="3" t="s">
        <v>84</v>
      </c>
      <c r="C16" s="3" t="s">
        <v>83</v>
      </c>
      <c r="D16" s="43" t="s">
        <v>294</v>
      </c>
      <c r="E16" s="3" t="str">
        <f>Personnel!B18</f>
        <v/>
      </c>
      <c r="F16" s="3">
        <f>'Project Positions'!G18</f>
        <v>0</v>
      </c>
      <c r="G16" s="259" t="str">
        <f>Personnel!O18</f>
        <v/>
      </c>
      <c r="H16" s="192">
        <f>Personnel!T18</f>
        <v>0</v>
      </c>
      <c r="I16" s="3">
        <f>Personnel!M18</f>
        <v>0</v>
      </c>
      <c r="J16" s="192">
        <f>Personnel!P18</f>
        <v>0</v>
      </c>
      <c r="K16" s="241" t="str">
        <f>Personnel!Q18</f>
        <v/>
      </c>
      <c r="L16" s="241">
        <f>Personnel!R18</f>
        <v>0</v>
      </c>
      <c r="M16" s="241">
        <f>Personnel!X18</f>
        <v>0</v>
      </c>
      <c r="N16" s="5" t="str">
        <f>Personnel!Y18</f>
        <v/>
      </c>
      <c r="O16" s="241">
        <f>Personnel!Z18</f>
        <v>0</v>
      </c>
      <c r="P16" s="5" t="str">
        <f>Personnel!AA18</f>
        <v/>
      </c>
    </row>
    <row r="17" spans="1:16" x14ac:dyDescent="0.25">
      <c r="A17" s="3" t="s">
        <v>83</v>
      </c>
      <c r="B17" s="3" t="s">
        <v>84</v>
      </c>
      <c r="C17" s="3" t="s">
        <v>83</v>
      </c>
      <c r="D17" s="43" t="s">
        <v>295</v>
      </c>
      <c r="E17" s="3" t="str">
        <f>Personnel!B19</f>
        <v/>
      </c>
      <c r="F17" s="3">
        <f>'Project Positions'!G19</f>
        <v>0</v>
      </c>
      <c r="G17" s="259" t="str">
        <f>Personnel!O19</f>
        <v/>
      </c>
      <c r="H17" s="192">
        <f>Personnel!T19</f>
        <v>0</v>
      </c>
      <c r="I17" s="3">
        <f>Personnel!M19</f>
        <v>0</v>
      </c>
      <c r="J17" s="192">
        <f>Personnel!P19</f>
        <v>0</v>
      </c>
      <c r="K17" s="241" t="str">
        <f>Personnel!Q19</f>
        <v/>
      </c>
      <c r="L17" s="241">
        <f>Personnel!R19</f>
        <v>0</v>
      </c>
      <c r="M17" s="241">
        <f>Personnel!X19</f>
        <v>0</v>
      </c>
      <c r="N17" s="5" t="str">
        <f>Personnel!Y19</f>
        <v/>
      </c>
      <c r="O17" s="241">
        <f>Personnel!Z19</f>
        <v>0</v>
      </c>
      <c r="P17" s="5" t="str">
        <f>Personnel!AA19</f>
        <v/>
      </c>
    </row>
    <row r="18" spans="1:16" x14ac:dyDescent="0.25">
      <c r="A18" s="3" t="s">
        <v>83</v>
      </c>
      <c r="B18" s="3" t="s">
        <v>84</v>
      </c>
      <c r="C18" s="3" t="s">
        <v>83</v>
      </c>
      <c r="D18" s="43" t="s">
        <v>296</v>
      </c>
      <c r="E18" s="3" t="str">
        <f>Personnel!B20</f>
        <v/>
      </c>
      <c r="F18" s="3">
        <f>'Project Positions'!G20</f>
        <v>0</v>
      </c>
      <c r="G18" s="259" t="str">
        <f>Personnel!O20</f>
        <v/>
      </c>
      <c r="H18" s="192">
        <f>Personnel!T20</f>
        <v>0</v>
      </c>
      <c r="I18" s="3">
        <f>Personnel!M20</f>
        <v>0</v>
      </c>
      <c r="J18" s="192">
        <f>Personnel!P20</f>
        <v>0</v>
      </c>
      <c r="K18" s="241" t="str">
        <f>Personnel!Q20</f>
        <v/>
      </c>
      <c r="L18" s="241">
        <f>Personnel!R20</f>
        <v>0</v>
      </c>
      <c r="M18" s="241">
        <f>Personnel!X20</f>
        <v>0</v>
      </c>
      <c r="N18" s="5" t="str">
        <f>Personnel!Y20</f>
        <v/>
      </c>
      <c r="O18" s="241">
        <f>Personnel!Z20</f>
        <v>0</v>
      </c>
      <c r="P18" s="5" t="str">
        <f>Personnel!AA20</f>
        <v/>
      </c>
    </row>
    <row r="19" spans="1:16" x14ac:dyDescent="0.25">
      <c r="A19" s="3" t="s">
        <v>83</v>
      </c>
      <c r="B19" s="3" t="s">
        <v>84</v>
      </c>
      <c r="C19" s="3" t="s">
        <v>83</v>
      </c>
      <c r="D19" s="43" t="s">
        <v>297</v>
      </c>
      <c r="E19" s="3" t="str">
        <f>Personnel!B21</f>
        <v/>
      </c>
      <c r="F19" s="3">
        <f>'Project Positions'!G21</f>
        <v>0</v>
      </c>
      <c r="G19" s="259" t="str">
        <f>Personnel!O21</f>
        <v/>
      </c>
      <c r="H19" s="192">
        <f>Personnel!T21</f>
        <v>0</v>
      </c>
      <c r="I19" s="3">
        <f>Personnel!M21</f>
        <v>0</v>
      </c>
      <c r="J19" s="192">
        <f>Personnel!P21</f>
        <v>0</v>
      </c>
      <c r="K19" s="241" t="str">
        <f>Personnel!Q21</f>
        <v/>
      </c>
      <c r="L19" s="241">
        <f>Personnel!R21</f>
        <v>0</v>
      </c>
      <c r="M19" s="241">
        <f>Personnel!X21</f>
        <v>0</v>
      </c>
      <c r="N19" s="5" t="str">
        <f>Personnel!Y21</f>
        <v/>
      </c>
      <c r="O19" s="241">
        <f>Personnel!Z21</f>
        <v>0</v>
      </c>
      <c r="P19" s="5" t="str">
        <f>Personnel!AA21</f>
        <v/>
      </c>
    </row>
    <row r="20" spans="1:16" x14ac:dyDescent="0.25">
      <c r="A20" s="3" t="s">
        <v>83</v>
      </c>
      <c r="B20" s="3" t="s">
        <v>84</v>
      </c>
      <c r="C20" s="3" t="s">
        <v>83</v>
      </c>
      <c r="D20" s="43" t="s">
        <v>298</v>
      </c>
      <c r="E20" s="3" t="str">
        <f>Personnel!B22</f>
        <v/>
      </c>
      <c r="F20" s="3">
        <f>'Project Positions'!G22</f>
        <v>0</v>
      </c>
      <c r="G20" s="259" t="str">
        <f>Personnel!O22</f>
        <v/>
      </c>
      <c r="H20" s="192">
        <f>Personnel!T22</f>
        <v>0</v>
      </c>
      <c r="I20" s="3">
        <f>Personnel!M22</f>
        <v>0</v>
      </c>
      <c r="J20" s="192">
        <f>Personnel!P22</f>
        <v>0</v>
      </c>
      <c r="K20" s="241" t="str">
        <f>Personnel!Q22</f>
        <v/>
      </c>
      <c r="L20" s="241">
        <f>Personnel!R22</f>
        <v>0</v>
      </c>
      <c r="M20" s="241">
        <f>Personnel!X22</f>
        <v>0</v>
      </c>
      <c r="N20" s="5" t="str">
        <f>Personnel!Y22</f>
        <v/>
      </c>
      <c r="O20" s="241">
        <f>Personnel!Z22</f>
        <v>0</v>
      </c>
      <c r="P20" s="5" t="str">
        <f>Personnel!AA22</f>
        <v/>
      </c>
    </row>
    <row r="21" spans="1:16" ht="15.75" thickBot="1" x14ac:dyDescent="0.3">
      <c r="A21" s="152" t="s">
        <v>83</v>
      </c>
      <c r="B21" s="152" t="s">
        <v>84</v>
      </c>
      <c r="C21" s="152" t="s">
        <v>83</v>
      </c>
      <c r="D21" s="153" t="s">
        <v>299</v>
      </c>
      <c r="E21" s="152" t="str">
        <f>Personnel!B23</f>
        <v/>
      </c>
      <c r="F21" s="152">
        <f>'Project Positions'!G23</f>
        <v>0</v>
      </c>
      <c r="G21" s="255" t="str">
        <f>Personnel!O23</f>
        <v/>
      </c>
      <c r="H21" s="293">
        <f>Personnel!T23</f>
        <v>0</v>
      </c>
      <c r="I21" s="152">
        <f>Personnel!M23</f>
        <v>0</v>
      </c>
      <c r="J21" s="293">
        <f>Personnel!P23</f>
        <v>0</v>
      </c>
      <c r="K21" s="255" t="str">
        <f>Personnel!Q23</f>
        <v/>
      </c>
      <c r="L21" s="255">
        <f>Personnel!R23</f>
        <v>0</v>
      </c>
      <c r="M21" s="255">
        <f>Personnel!X23</f>
        <v>0</v>
      </c>
      <c r="N21" s="154" t="str">
        <f>Personnel!Y23</f>
        <v/>
      </c>
      <c r="O21" s="255">
        <f>Personnel!Z23</f>
        <v>0</v>
      </c>
      <c r="P21" s="154" t="str">
        <f>Personnel!AA23</f>
        <v/>
      </c>
    </row>
    <row r="22" spans="1:16" x14ac:dyDescent="0.25">
      <c r="A22" s="151" t="s">
        <v>83</v>
      </c>
      <c r="B22" s="151" t="s">
        <v>85</v>
      </c>
      <c r="C22" s="151" t="s">
        <v>85</v>
      </c>
      <c r="D22" s="155" t="s">
        <v>280</v>
      </c>
      <c r="E22" s="151" t="str">
        <f>Personnel!B4</f>
        <v/>
      </c>
      <c r="F22" s="151">
        <f>'Project Positions'!G4</f>
        <v>0</v>
      </c>
      <c r="G22" s="259">
        <f>SUM(Personnel!AH4:AM4)+SUM(Personnel!AZ4:BE4)</f>
        <v>0</v>
      </c>
      <c r="H22" s="259">
        <f>SUM(Personnel!BL4,Personnel!AT4)</f>
        <v>0</v>
      </c>
      <c r="I22" s="151">
        <f>Personnel!M4</f>
        <v>0</v>
      </c>
      <c r="J22" s="325">
        <f>Personnel!AT4</f>
        <v>0</v>
      </c>
      <c r="K22" s="325">
        <f>Personnel!AU4</f>
        <v>0</v>
      </c>
      <c r="L22" s="257">
        <f>Personnel!BL4</f>
        <v>0</v>
      </c>
      <c r="M22" s="257" t="str">
        <f>Personnel!AV4</f>
        <v/>
      </c>
      <c r="N22" s="256" t="str">
        <f>Personnel!AW4</f>
        <v/>
      </c>
      <c r="O22" s="257" t="str">
        <f>Personnel!AX4</f>
        <v/>
      </c>
      <c r="P22" s="256" t="str">
        <f>Personnel!AY4</f>
        <v/>
      </c>
    </row>
    <row r="23" spans="1:16" x14ac:dyDescent="0.25">
      <c r="A23" s="3" t="s">
        <v>83</v>
      </c>
      <c r="B23" s="3" t="s">
        <v>85</v>
      </c>
      <c r="C23" s="3" t="s">
        <v>85</v>
      </c>
      <c r="D23" s="43" t="s">
        <v>281</v>
      </c>
      <c r="E23" s="3" t="str">
        <f>Personnel!B5</f>
        <v/>
      </c>
      <c r="F23" s="3">
        <f>'Project Positions'!G5</f>
        <v>0</v>
      </c>
      <c r="G23" s="241">
        <f>SUM(Personnel!AH5:AM5)+SUM(Personnel!AZ5:BE5)</f>
        <v>0</v>
      </c>
      <c r="H23" s="241">
        <f>SUM(Personnel!BL5,Personnel!AT5)</f>
        <v>0</v>
      </c>
      <c r="I23" s="3">
        <f>Personnel!M5</f>
        <v>0</v>
      </c>
      <c r="J23" s="192">
        <f>Personnel!AT5</f>
        <v>0</v>
      </c>
      <c r="K23" s="192">
        <f>Personnel!AU5</f>
        <v>0</v>
      </c>
      <c r="L23" s="259">
        <f>Personnel!BL5</f>
        <v>0</v>
      </c>
      <c r="M23" s="259" t="str">
        <f>Personnel!AV5</f>
        <v/>
      </c>
      <c r="N23" s="258" t="str">
        <f>Personnel!AW5</f>
        <v/>
      </c>
      <c r="O23" s="259" t="str">
        <f>Personnel!AX5</f>
        <v/>
      </c>
      <c r="P23" s="258" t="str">
        <f>Personnel!AY5</f>
        <v/>
      </c>
    </row>
    <row r="24" spans="1:16" x14ac:dyDescent="0.25">
      <c r="A24" s="3" t="s">
        <v>83</v>
      </c>
      <c r="B24" s="3" t="s">
        <v>85</v>
      </c>
      <c r="C24" s="3" t="s">
        <v>85</v>
      </c>
      <c r="D24" s="43" t="s">
        <v>282</v>
      </c>
      <c r="E24" s="3" t="str">
        <f>Personnel!B6</f>
        <v/>
      </c>
      <c r="F24" s="3">
        <f>'Project Positions'!G6</f>
        <v>0</v>
      </c>
      <c r="G24" s="241">
        <f>SUM(Personnel!AH6:AM6)+SUM(Personnel!AZ6:BE6)</f>
        <v>0</v>
      </c>
      <c r="H24" s="241">
        <f>SUM(Personnel!BL6,Personnel!AT6)</f>
        <v>0</v>
      </c>
      <c r="I24" s="3">
        <f>Personnel!M6</f>
        <v>0</v>
      </c>
      <c r="J24" s="192">
        <f>Personnel!AT6</f>
        <v>0</v>
      </c>
      <c r="K24" s="192">
        <f>Personnel!AU6</f>
        <v>0</v>
      </c>
      <c r="L24" s="259">
        <f>Personnel!BL6</f>
        <v>0</v>
      </c>
      <c r="M24" s="259" t="str">
        <f>Personnel!AV6</f>
        <v/>
      </c>
      <c r="N24" s="258" t="str">
        <f>Personnel!AW6</f>
        <v/>
      </c>
      <c r="O24" s="259" t="str">
        <f>Personnel!AX6</f>
        <v/>
      </c>
      <c r="P24" s="258" t="str">
        <f>Personnel!AY6</f>
        <v/>
      </c>
    </row>
    <row r="25" spans="1:16" x14ac:dyDescent="0.25">
      <c r="A25" s="3" t="s">
        <v>83</v>
      </c>
      <c r="B25" s="3" t="s">
        <v>85</v>
      </c>
      <c r="C25" s="3" t="s">
        <v>85</v>
      </c>
      <c r="D25" s="43" t="s">
        <v>283</v>
      </c>
      <c r="E25" s="3" t="str">
        <f>Personnel!B7</f>
        <v/>
      </c>
      <c r="F25" s="3">
        <f>'Project Positions'!G7</f>
        <v>0</v>
      </c>
      <c r="G25" s="241">
        <f>SUM(Personnel!AH7:AM7)+SUM(Personnel!AZ7:BE7)</f>
        <v>0</v>
      </c>
      <c r="H25" s="241">
        <f>SUM(Personnel!BL7,Personnel!AT7)</f>
        <v>0</v>
      </c>
      <c r="I25" s="3">
        <f>Personnel!M7</f>
        <v>0</v>
      </c>
      <c r="J25" s="192">
        <f>Personnel!AT7</f>
        <v>0</v>
      </c>
      <c r="K25" s="192">
        <f>Personnel!AU7</f>
        <v>0</v>
      </c>
      <c r="L25" s="259">
        <f>Personnel!BL7</f>
        <v>0</v>
      </c>
      <c r="M25" s="259" t="str">
        <f>Personnel!AV7</f>
        <v/>
      </c>
      <c r="N25" s="258" t="str">
        <f>Personnel!AW7</f>
        <v/>
      </c>
      <c r="O25" s="259" t="str">
        <f>Personnel!AX7</f>
        <v/>
      </c>
      <c r="P25" s="258" t="str">
        <f>Personnel!AY7</f>
        <v/>
      </c>
    </row>
    <row r="26" spans="1:16" x14ac:dyDescent="0.25">
      <c r="A26" s="3" t="s">
        <v>83</v>
      </c>
      <c r="B26" s="3" t="s">
        <v>85</v>
      </c>
      <c r="C26" s="3" t="s">
        <v>85</v>
      </c>
      <c r="D26" s="43" t="s">
        <v>284</v>
      </c>
      <c r="E26" s="3" t="str">
        <f>Personnel!B8</f>
        <v/>
      </c>
      <c r="F26" s="3">
        <f>'Project Positions'!G8</f>
        <v>0</v>
      </c>
      <c r="G26" s="241">
        <f>SUM(Personnel!AH8:AM8)+SUM(Personnel!AZ8:BE8)</f>
        <v>0</v>
      </c>
      <c r="H26" s="241">
        <f>SUM(Personnel!BL8,Personnel!AT8)</f>
        <v>0</v>
      </c>
      <c r="I26" s="3">
        <f>Personnel!M8</f>
        <v>0</v>
      </c>
      <c r="J26" s="192">
        <f>Personnel!AT8</f>
        <v>0</v>
      </c>
      <c r="K26" s="192">
        <f>Personnel!AU8</f>
        <v>0</v>
      </c>
      <c r="L26" s="259">
        <f>Personnel!BL8</f>
        <v>0</v>
      </c>
      <c r="M26" s="259" t="str">
        <f>Personnel!AV8</f>
        <v/>
      </c>
      <c r="N26" s="258" t="str">
        <f>Personnel!AW8</f>
        <v/>
      </c>
      <c r="O26" s="259" t="str">
        <f>Personnel!AX8</f>
        <v/>
      </c>
      <c r="P26" s="258" t="str">
        <f>Personnel!AY8</f>
        <v/>
      </c>
    </row>
    <row r="27" spans="1:16" x14ac:dyDescent="0.25">
      <c r="A27" s="3" t="s">
        <v>83</v>
      </c>
      <c r="B27" s="3" t="s">
        <v>85</v>
      </c>
      <c r="C27" s="3" t="s">
        <v>85</v>
      </c>
      <c r="D27" s="43" t="s">
        <v>285</v>
      </c>
      <c r="E27" s="3" t="str">
        <f>Personnel!B9</f>
        <v/>
      </c>
      <c r="F27" s="3">
        <f>'Project Positions'!G9</f>
        <v>0</v>
      </c>
      <c r="G27" s="241">
        <f>SUM(Personnel!AH9:AM9)+SUM(Personnel!AZ9:BE9)</f>
        <v>0</v>
      </c>
      <c r="H27" s="241">
        <f>SUM(Personnel!BL9,Personnel!AT9)</f>
        <v>0</v>
      </c>
      <c r="I27" s="3">
        <f>Personnel!M9</f>
        <v>0</v>
      </c>
      <c r="J27" s="192">
        <f>Personnel!AT9</f>
        <v>0</v>
      </c>
      <c r="K27" s="192">
        <f>Personnel!AU9</f>
        <v>0</v>
      </c>
      <c r="L27" s="259">
        <f>Personnel!BL9</f>
        <v>0</v>
      </c>
      <c r="M27" s="259" t="str">
        <f>Personnel!AV9</f>
        <v/>
      </c>
      <c r="N27" s="258" t="str">
        <f>Personnel!AW9</f>
        <v/>
      </c>
      <c r="O27" s="259" t="str">
        <f>Personnel!AX9</f>
        <v/>
      </c>
      <c r="P27" s="258" t="str">
        <f>Personnel!AY9</f>
        <v/>
      </c>
    </row>
    <row r="28" spans="1:16" x14ac:dyDescent="0.25">
      <c r="A28" s="3" t="s">
        <v>83</v>
      </c>
      <c r="B28" s="3" t="s">
        <v>85</v>
      </c>
      <c r="C28" s="3" t="s">
        <v>85</v>
      </c>
      <c r="D28" s="43" t="s">
        <v>286</v>
      </c>
      <c r="E28" s="3" t="str">
        <f>Personnel!B10</f>
        <v/>
      </c>
      <c r="F28" s="3">
        <f>'Project Positions'!G10</f>
        <v>0</v>
      </c>
      <c r="G28" s="241">
        <f>SUM(Personnel!AH10:AM10)+SUM(Personnel!AZ10:BE10)</f>
        <v>0</v>
      </c>
      <c r="H28" s="241">
        <f>SUM(Personnel!BL10,Personnel!AT10)</f>
        <v>0</v>
      </c>
      <c r="I28" s="3">
        <f>Personnel!M10</f>
        <v>0</v>
      </c>
      <c r="J28" s="192">
        <f>Personnel!AT10</f>
        <v>0</v>
      </c>
      <c r="K28" s="192">
        <f>Personnel!AU10</f>
        <v>0</v>
      </c>
      <c r="L28" s="259">
        <f>Personnel!BL10</f>
        <v>0</v>
      </c>
      <c r="M28" s="259" t="str">
        <f>Personnel!AV10</f>
        <v/>
      </c>
      <c r="N28" s="258" t="str">
        <f>Personnel!AW10</f>
        <v/>
      </c>
      <c r="O28" s="259" t="str">
        <f>Personnel!AX10</f>
        <v/>
      </c>
      <c r="P28" s="258" t="str">
        <f>Personnel!AY10</f>
        <v/>
      </c>
    </row>
    <row r="29" spans="1:16" x14ac:dyDescent="0.25">
      <c r="A29" s="3" t="s">
        <v>83</v>
      </c>
      <c r="B29" s="3" t="s">
        <v>85</v>
      </c>
      <c r="C29" s="3" t="s">
        <v>85</v>
      </c>
      <c r="D29" s="43" t="s">
        <v>287</v>
      </c>
      <c r="E29" s="3" t="str">
        <f>Personnel!B11</f>
        <v/>
      </c>
      <c r="F29" s="3">
        <f>'Project Positions'!G11</f>
        <v>0</v>
      </c>
      <c r="G29" s="241">
        <f>SUM(Personnel!AH11:AM11)+SUM(Personnel!AZ11:BE11)</f>
        <v>0</v>
      </c>
      <c r="H29" s="241">
        <f>SUM(Personnel!BL11,Personnel!AT11)</f>
        <v>0</v>
      </c>
      <c r="I29" s="3">
        <f>Personnel!M11</f>
        <v>0</v>
      </c>
      <c r="J29" s="192">
        <f>Personnel!AT11</f>
        <v>0</v>
      </c>
      <c r="K29" s="192">
        <f>Personnel!AU11</f>
        <v>0</v>
      </c>
      <c r="L29" s="259">
        <f>Personnel!BL11</f>
        <v>0</v>
      </c>
      <c r="M29" s="259" t="str">
        <f>Personnel!AV11</f>
        <v/>
      </c>
      <c r="N29" s="258" t="str">
        <f>Personnel!AW11</f>
        <v/>
      </c>
      <c r="O29" s="259" t="str">
        <f>Personnel!AX11</f>
        <v/>
      </c>
      <c r="P29" s="258" t="str">
        <f>Personnel!AY11</f>
        <v/>
      </c>
    </row>
    <row r="30" spans="1:16" x14ac:dyDescent="0.25">
      <c r="A30" s="3" t="s">
        <v>83</v>
      </c>
      <c r="B30" s="3" t="s">
        <v>85</v>
      </c>
      <c r="C30" s="3" t="s">
        <v>85</v>
      </c>
      <c r="D30" s="43" t="s">
        <v>288</v>
      </c>
      <c r="E30" s="3" t="str">
        <f>Personnel!B12</f>
        <v/>
      </c>
      <c r="F30" s="3">
        <f>'Project Positions'!G12</f>
        <v>0</v>
      </c>
      <c r="G30" s="241">
        <f>SUM(Personnel!AH12:AM12)+SUM(Personnel!AZ12:BE12)</f>
        <v>0</v>
      </c>
      <c r="H30" s="241">
        <f>SUM(Personnel!BL12,Personnel!AT12)</f>
        <v>0</v>
      </c>
      <c r="I30" s="3">
        <f>Personnel!M12</f>
        <v>0</v>
      </c>
      <c r="J30" s="192">
        <f>Personnel!AT12</f>
        <v>0</v>
      </c>
      <c r="K30" s="192">
        <f>Personnel!AU12</f>
        <v>0</v>
      </c>
      <c r="L30" s="259">
        <f>Personnel!BL12</f>
        <v>0</v>
      </c>
      <c r="M30" s="259" t="str">
        <f>Personnel!AV12</f>
        <v/>
      </c>
      <c r="N30" s="258" t="str">
        <f>Personnel!AW12</f>
        <v/>
      </c>
      <c r="O30" s="259" t="str">
        <f>Personnel!AX12</f>
        <v/>
      </c>
      <c r="P30" s="258" t="str">
        <f>Personnel!AY12</f>
        <v/>
      </c>
    </row>
    <row r="31" spans="1:16" x14ac:dyDescent="0.25">
      <c r="A31" s="3" t="s">
        <v>83</v>
      </c>
      <c r="B31" s="3" t="s">
        <v>85</v>
      </c>
      <c r="C31" s="3" t="s">
        <v>85</v>
      </c>
      <c r="D31" s="43" t="s">
        <v>289</v>
      </c>
      <c r="E31" s="3" t="str">
        <f>Personnel!B13</f>
        <v/>
      </c>
      <c r="F31" s="3">
        <f>'Project Positions'!G13</f>
        <v>0</v>
      </c>
      <c r="G31" s="241">
        <f>SUM(Personnel!AH13:AM13)+SUM(Personnel!AZ13:BE13)</f>
        <v>0</v>
      </c>
      <c r="H31" s="241">
        <f>SUM(Personnel!BL13,Personnel!AT13)</f>
        <v>0</v>
      </c>
      <c r="I31" s="3">
        <f>Personnel!M13</f>
        <v>0</v>
      </c>
      <c r="J31" s="192">
        <f>Personnel!AT13</f>
        <v>0</v>
      </c>
      <c r="K31" s="192">
        <f>Personnel!AU13</f>
        <v>0</v>
      </c>
      <c r="L31" s="259">
        <f>Personnel!BL13</f>
        <v>0</v>
      </c>
      <c r="M31" s="259" t="str">
        <f>Personnel!AV13</f>
        <v/>
      </c>
      <c r="N31" s="258" t="str">
        <f>Personnel!AW13</f>
        <v/>
      </c>
      <c r="O31" s="259" t="str">
        <f>Personnel!AX13</f>
        <v/>
      </c>
      <c r="P31" s="258" t="str">
        <f>Personnel!AY13</f>
        <v/>
      </c>
    </row>
    <row r="32" spans="1:16" x14ac:dyDescent="0.25">
      <c r="A32" s="3" t="s">
        <v>83</v>
      </c>
      <c r="B32" s="3" t="s">
        <v>85</v>
      </c>
      <c r="C32" s="3" t="s">
        <v>85</v>
      </c>
      <c r="D32" s="43" t="s">
        <v>290</v>
      </c>
      <c r="E32" s="3" t="str">
        <f>Personnel!B14</f>
        <v/>
      </c>
      <c r="F32" s="3">
        <f>'Project Positions'!G14</f>
        <v>0</v>
      </c>
      <c r="G32" s="241">
        <f>SUM(Personnel!AH14:AM14)+SUM(Personnel!AZ14:BE14)</f>
        <v>0</v>
      </c>
      <c r="H32" s="241">
        <f>SUM(Personnel!BL14,Personnel!AT14)</f>
        <v>0</v>
      </c>
      <c r="I32" s="3">
        <f>Personnel!M14</f>
        <v>0</v>
      </c>
      <c r="J32" s="192">
        <f>Personnel!AT14</f>
        <v>0</v>
      </c>
      <c r="K32" s="192">
        <f>Personnel!AU14</f>
        <v>0</v>
      </c>
      <c r="L32" s="259">
        <f>Personnel!BL14</f>
        <v>0</v>
      </c>
      <c r="M32" s="259" t="str">
        <f>Personnel!AV14</f>
        <v/>
      </c>
      <c r="N32" s="258" t="str">
        <f>Personnel!AW14</f>
        <v/>
      </c>
      <c r="O32" s="259" t="str">
        <f>Personnel!AX14</f>
        <v/>
      </c>
      <c r="P32" s="258" t="str">
        <f>Personnel!AY14</f>
        <v/>
      </c>
    </row>
    <row r="33" spans="1:16" x14ac:dyDescent="0.25">
      <c r="A33" s="3" t="s">
        <v>83</v>
      </c>
      <c r="B33" s="3" t="s">
        <v>85</v>
      </c>
      <c r="C33" s="3" t="s">
        <v>85</v>
      </c>
      <c r="D33" s="43" t="s">
        <v>291</v>
      </c>
      <c r="E33" s="3" t="str">
        <f>Personnel!B15</f>
        <v/>
      </c>
      <c r="F33" s="3">
        <f>'Project Positions'!G15</f>
        <v>0</v>
      </c>
      <c r="G33" s="241">
        <f>SUM(Personnel!AH15:AM15)+SUM(Personnel!AZ15:BE15)</f>
        <v>0</v>
      </c>
      <c r="H33" s="241">
        <f>SUM(Personnel!BL15,Personnel!AT15)</f>
        <v>0</v>
      </c>
      <c r="I33" s="3">
        <f>Personnel!M15</f>
        <v>0</v>
      </c>
      <c r="J33" s="192">
        <f>Personnel!AT15</f>
        <v>0</v>
      </c>
      <c r="K33" s="192">
        <f>Personnel!AU15</f>
        <v>0</v>
      </c>
      <c r="L33" s="259">
        <f>Personnel!BL15</f>
        <v>0</v>
      </c>
      <c r="M33" s="259" t="str">
        <f>Personnel!AV15</f>
        <v/>
      </c>
      <c r="N33" s="258" t="str">
        <f>Personnel!AW15</f>
        <v/>
      </c>
      <c r="O33" s="259" t="str">
        <f>Personnel!AX15</f>
        <v/>
      </c>
      <c r="P33" s="258" t="str">
        <f>Personnel!AY15</f>
        <v/>
      </c>
    </row>
    <row r="34" spans="1:16" x14ac:dyDescent="0.25">
      <c r="A34" s="3" t="s">
        <v>83</v>
      </c>
      <c r="B34" s="3" t="s">
        <v>85</v>
      </c>
      <c r="C34" s="3" t="s">
        <v>85</v>
      </c>
      <c r="D34" s="43" t="s">
        <v>292</v>
      </c>
      <c r="E34" s="3" t="str">
        <f>Personnel!B16</f>
        <v/>
      </c>
      <c r="F34" s="3">
        <f>'Project Positions'!G16</f>
        <v>0</v>
      </c>
      <c r="G34" s="241">
        <f>SUM(Personnel!AH16:AM16)+SUM(Personnel!AZ16:BE16)</f>
        <v>0</v>
      </c>
      <c r="H34" s="241">
        <f>SUM(Personnel!BL16,Personnel!AT16)</f>
        <v>0</v>
      </c>
      <c r="I34" s="3">
        <f>Personnel!M16</f>
        <v>0</v>
      </c>
      <c r="J34" s="192">
        <f>Personnel!AT16</f>
        <v>0</v>
      </c>
      <c r="K34" s="192">
        <f>Personnel!AU16</f>
        <v>0</v>
      </c>
      <c r="L34" s="259">
        <f>Personnel!BL16</f>
        <v>0</v>
      </c>
      <c r="M34" s="259" t="str">
        <f>Personnel!AV16</f>
        <v/>
      </c>
      <c r="N34" s="258" t="str">
        <f>Personnel!AW16</f>
        <v/>
      </c>
      <c r="O34" s="259" t="str">
        <f>Personnel!AX16</f>
        <v/>
      </c>
      <c r="P34" s="258" t="str">
        <f>Personnel!AY16</f>
        <v/>
      </c>
    </row>
    <row r="35" spans="1:16" x14ac:dyDescent="0.25">
      <c r="A35" s="3" t="s">
        <v>83</v>
      </c>
      <c r="B35" s="3" t="s">
        <v>85</v>
      </c>
      <c r="C35" s="3" t="s">
        <v>85</v>
      </c>
      <c r="D35" s="43" t="s">
        <v>293</v>
      </c>
      <c r="E35" s="3" t="str">
        <f>Personnel!B17</f>
        <v/>
      </c>
      <c r="F35" s="3">
        <f>'Project Positions'!G17</f>
        <v>0</v>
      </c>
      <c r="G35" s="241">
        <f>SUM(Personnel!AH17:AM17)+SUM(Personnel!AZ17:BE17)</f>
        <v>0</v>
      </c>
      <c r="H35" s="241">
        <f>SUM(Personnel!BL17,Personnel!AT17)</f>
        <v>0</v>
      </c>
      <c r="I35" s="3">
        <f>Personnel!M17</f>
        <v>0</v>
      </c>
      <c r="J35" s="192">
        <f>Personnel!AT17</f>
        <v>0</v>
      </c>
      <c r="K35" s="192">
        <f>Personnel!AU17</f>
        <v>0</v>
      </c>
      <c r="L35" s="259">
        <f>Personnel!BL17</f>
        <v>0</v>
      </c>
      <c r="M35" s="259" t="str">
        <f>Personnel!AV17</f>
        <v/>
      </c>
      <c r="N35" s="258" t="str">
        <f>Personnel!AW17</f>
        <v/>
      </c>
      <c r="O35" s="259" t="str">
        <f>Personnel!AX17</f>
        <v/>
      </c>
      <c r="P35" s="258" t="str">
        <f>Personnel!AY17</f>
        <v/>
      </c>
    </row>
    <row r="36" spans="1:16" x14ac:dyDescent="0.25">
      <c r="A36" s="3" t="s">
        <v>83</v>
      </c>
      <c r="B36" s="3" t="s">
        <v>85</v>
      </c>
      <c r="C36" s="3" t="s">
        <v>85</v>
      </c>
      <c r="D36" s="43" t="s">
        <v>294</v>
      </c>
      <c r="E36" s="3" t="str">
        <f>Personnel!B18</f>
        <v/>
      </c>
      <c r="F36" s="3">
        <f>'Project Positions'!G18</f>
        <v>0</v>
      </c>
      <c r="G36" s="241">
        <f>SUM(Personnel!AH18:AM18)+SUM(Personnel!AZ18:BE18)</f>
        <v>0</v>
      </c>
      <c r="H36" s="241">
        <f>SUM(Personnel!BL18,Personnel!AT18)</f>
        <v>0</v>
      </c>
      <c r="I36" s="3">
        <f>Personnel!M18</f>
        <v>0</v>
      </c>
      <c r="J36" s="192">
        <f>Personnel!AT18</f>
        <v>0</v>
      </c>
      <c r="K36" s="192">
        <f>Personnel!AU18</f>
        <v>0</v>
      </c>
      <c r="L36" s="259">
        <f>Personnel!BL18</f>
        <v>0</v>
      </c>
      <c r="M36" s="259" t="str">
        <f>Personnel!AV18</f>
        <v/>
      </c>
      <c r="N36" s="258" t="str">
        <f>Personnel!AW18</f>
        <v/>
      </c>
      <c r="O36" s="259" t="str">
        <f>Personnel!AX18</f>
        <v/>
      </c>
      <c r="P36" s="258" t="str">
        <f>Personnel!AY18</f>
        <v/>
      </c>
    </row>
    <row r="37" spans="1:16" x14ac:dyDescent="0.25">
      <c r="A37" s="3" t="s">
        <v>83</v>
      </c>
      <c r="B37" s="3" t="s">
        <v>85</v>
      </c>
      <c r="C37" s="3" t="s">
        <v>85</v>
      </c>
      <c r="D37" s="43" t="s">
        <v>295</v>
      </c>
      <c r="E37" s="3" t="str">
        <f>Personnel!B19</f>
        <v/>
      </c>
      <c r="F37" s="3">
        <f>'Project Positions'!G19</f>
        <v>0</v>
      </c>
      <c r="G37" s="241">
        <f>SUM(Personnel!AH19:AM19)+SUM(Personnel!AZ19:BE19)</f>
        <v>0</v>
      </c>
      <c r="H37" s="241">
        <f>SUM(Personnel!BL19,Personnel!AT19)</f>
        <v>0</v>
      </c>
      <c r="I37" s="3">
        <f>Personnel!M19</f>
        <v>0</v>
      </c>
      <c r="J37" s="192">
        <f>Personnel!AT19</f>
        <v>0</v>
      </c>
      <c r="K37" s="192">
        <f>Personnel!AU19</f>
        <v>0</v>
      </c>
      <c r="L37" s="259">
        <f>Personnel!BL19</f>
        <v>0</v>
      </c>
      <c r="M37" s="259" t="str">
        <f>Personnel!AV19</f>
        <v/>
      </c>
      <c r="N37" s="258" t="str">
        <f>Personnel!AW19</f>
        <v/>
      </c>
      <c r="O37" s="259" t="str">
        <f>Personnel!AX19</f>
        <v/>
      </c>
      <c r="P37" s="258" t="str">
        <f>Personnel!AY19</f>
        <v/>
      </c>
    </row>
    <row r="38" spans="1:16" x14ac:dyDescent="0.25">
      <c r="A38" s="3" t="s">
        <v>83</v>
      </c>
      <c r="B38" s="3" t="s">
        <v>85</v>
      </c>
      <c r="C38" s="3" t="s">
        <v>85</v>
      </c>
      <c r="D38" s="43" t="s">
        <v>296</v>
      </c>
      <c r="E38" s="3" t="str">
        <f>Personnel!B20</f>
        <v/>
      </c>
      <c r="F38" s="3">
        <f>'Project Positions'!G20</f>
        <v>0</v>
      </c>
      <c r="G38" s="241">
        <f>SUM(Personnel!AH20:AM20)+SUM(Personnel!AZ20:BE20)</f>
        <v>0</v>
      </c>
      <c r="H38" s="241">
        <f>SUM(Personnel!BL20,Personnel!AT20)</f>
        <v>0</v>
      </c>
      <c r="I38" s="3">
        <f>Personnel!M20</f>
        <v>0</v>
      </c>
      <c r="J38" s="192">
        <f>Personnel!AT20</f>
        <v>0</v>
      </c>
      <c r="K38" s="192">
        <f>Personnel!AU20</f>
        <v>0</v>
      </c>
      <c r="L38" s="259">
        <f>Personnel!BL20</f>
        <v>0</v>
      </c>
      <c r="M38" s="259" t="str">
        <f>Personnel!AV20</f>
        <v/>
      </c>
      <c r="N38" s="258" t="str">
        <f>Personnel!AW20</f>
        <v/>
      </c>
      <c r="O38" s="259" t="str">
        <f>Personnel!AX20</f>
        <v/>
      </c>
      <c r="P38" s="258" t="str">
        <f>Personnel!AY20</f>
        <v/>
      </c>
    </row>
    <row r="39" spans="1:16" x14ac:dyDescent="0.25">
      <c r="A39" s="3" t="s">
        <v>83</v>
      </c>
      <c r="B39" s="3" t="s">
        <v>85</v>
      </c>
      <c r="C39" s="3" t="s">
        <v>85</v>
      </c>
      <c r="D39" s="43" t="s">
        <v>297</v>
      </c>
      <c r="E39" s="3" t="str">
        <f>Personnel!B21</f>
        <v/>
      </c>
      <c r="F39" s="3">
        <f>'Project Positions'!G21</f>
        <v>0</v>
      </c>
      <c r="G39" s="241">
        <f>SUM(Personnel!AH21:AM21)+SUM(Personnel!AZ21:BE21)</f>
        <v>0</v>
      </c>
      <c r="H39" s="241">
        <f>SUM(Personnel!BL21,Personnel!AT21)</f>
        <v>0</v>
      </c>
      <c r="I39" s="3">
        <f>Personnel!M21</f>
        <v>0</v>
      </c>
      <c r="J39" s="192">
        <f>Personnel!AT21</f>
        <v>0</v>
      </c>
      <c r="K39" s="192">
        <f>Personnel!AU21</f>
        <v>0</v>
      </c>
      <c r="L39" s="259">
        <f>Personnel!BL21</f>
        <v>0</v>
      </c>
      <c r="M39" s="259" t="str">
        <f>Personnel!AV21</f>
        <v/>
      </c>
      <c r="N39" s="258" t="str">
        <f>Personnel!AW21</f>
        <v/>
      </c>
      <c r="O39" s="259" t="str">
        <f>Personnel!AX21</f>
        <v/>
      </c>
      <c r="P39" s="258" t="str">
        <f>Personnel!AY21</f>
        <v/>
      </c>
    </row>
    <row r="40" spans="1:16" x14ac:dyDescent="0.25">
      <c r="A40" s="3" t="s">
        <v>83</v>
      </c>
      <c r="B40" s="3" t="s">
        <v>85</v>
      </c>
      <c r="C40" s="3" t="s">
        <v>85</v>
      </c>
      <c r="D40" s="43" t="s">
        <v>298</v>
      </c>
      <c r="E40" s="3" t="str">
        <f>Personnel!B22</f>
        <v/>
      </c>
      <c r="F40" s="3">
        <f>'Project Positions'!G22</f>
        <v>0</v>
      </c>
      <c r="G40" s="241">
        <f>SUM(Personnel!AH22:AM22)+SUM(Personnel!AZ22:BE22)</f>
        <v>0</v>
      </c>
      <c r="H40" s="241">
        <f>SUM(Personnel!BL22,Personnel!AT22)</f>
        <v>0</v>
      </c>
      <c r="I40" s="3">
        <f>Personnel!M22</f>
        <v>0</v>
      </c>
      <c r="J40" s="192">
        <f>Personnel!AT22</f>
        <v>0</v>
      </c>
      <c r="K40" s="192">
        <f>Personnel!AU22</f>
        <v>0</v>
      </c>
      <c r="L40" s="259">
        <f>Personnel!BL22</f>
        <v>0</v>
      </c>
      <c r="M40" s="259" t="str">
        <f>Personnel!AV22</f>
        <v/>
      </c>
      <c r="N40" s="258" t="str">
        <f>Personnel!AW22</f>
        <v/>
      </c>
      <c r="O40" s="259" t="str">
        <f>Personnel!AX22</f>
        <v/>
      </c>
      <c r="P40" s="258" t="str">
        <f>Personnel!AY22</f>
        <v/>
      </c>
    </row>
    <row r="41" spans="1:16" ht="15.75" thickBot="1" x14ac:dyDescent="0.3">
      <c r="A41" s="152" t="s">
        <v>83</v>
      </c>
      <c r="B41" s="152" t="s">
        <v>85</v>
      </c>
      <c r="C41" s="152" t="s">
        <v>85</v>
      </c>
      <c r="D41" s="153" t="s">
        <v>299</v>
      </c>
      <c r="E41" s="152" t="str">
        <f>Personnel!B23</f>
        <v/>
      </c>
      <c r="F41" s="152">
        <f>'Project Positions'!G23</f>
        <v>0</v>
      </c>
      <c r="G41" s="255">
        <f>SUM(Personnel!AH23:AM23)+SUM(Personnel!AZ23:BE23)</f>
        <v>0</v>
      </c>
      <c r="H41" s="255">
        <f>SUM(Personnel!BL23,Personnel!AT23)</f>
        <v>0</v>
      </c>
      <c r="I41" s="152">
        <f>Personnel!M23</f>
        <v>0</v>
      </c>
      <c r="J41" s="293">
        <f>Personnel!AT23</f>
        <v>0</v>
      </c>
      <c r="K41" s="293">
        <f>Personnel!AU23</f>
        <v>0</v>
      </c>
      <c r="L41" s="337">
        <f>Personnel!BL23</f>
        <v>0</v>
      </c>
      <c r="M41" s="337" t="str">
        <f>Personnel!AV23</f>
        <v/>
      </c>
      <c r="N41" s="339" t="str">
        <f>Personnel!AW23</f>
        <v/>
      </c>
      <c r="O41" s="337" t="str">
        <f>Personnel!AX23</f>
        <v/>
      </c>
      <c r="P41" s="339" t="str">
        <f>Personnel!AY23</f>
        <v/>
      </c>
    </row>
    <row r="42" spans="1:16" x14ac:dyDescent="0.25">
      <c r="A42" s="151" t="s">
        <v>90</v>
      </c>
      <c r="B42" s="151" t="s">
        <v>90</v>
      </c>
      <c r="C42" s="151" t="s">
        <v>87</v>
      </c>
      <c r="D42" s="155" t="s">
        <v>124</v>
      </c>
      <c r="E42" s="151">
        <f>'Travel &amp; Training'!B4</f>
        <v>0</v>
      </c>
      <c r="F42" s="151">
        <f>'Travel &amp; Training'!E4</f>
        <v>0</v>
      </c>
      <c r="G42" s="259">
        <f>'Travel &amp; Training'!AE4</f>
        <v>0</v>
      </c>
      <c r="H42" s="259">
        <f>'Travel &amp; Training'!AJ4</f>
        <v>0</v>
      </c>
      <c r="I42" s="151">
        <f>'Travel &amp; Training'!AC4</f>
        <v>0</v>
      </c>
      <c r="J42" s="324">
        <f>'Travel &amp; Training'!AF4</f>
        <v>0</v>
      </c>
      <c r="K42" s="259" t="str">
        <f>'Travel &amp; Training'!AG4</f>
        <v/>
      </c>
      <c r="L42" s="259">
        <f>'Travel &amp; Training'!AH4</f>
        <v>0</v>
      </c>
      <c r="M42" s="259">
        <f>'Travel &amp; Training'!AN4</f>
        <v>0</v>
      </c>
      <c r="N42" s="258" t="str">
        <f>'Travel &amp; Training'!AO4</f>
        <v/>
      </c>
      <c r="O42" s="259">
        <f>'Travel &amp; Training'!AP4</f>
        <v>0</v>
      </c>
      <c r="P42" s="258" t="str">
        <f>'Travel &amp; Training'!AQ4</f>
        <v/>
      </c>
    </row>
    <row r="43" spans="1:16" x14ac:dyDescent="0.25">
      <c r="A43" s="3" t="s">
        <v>90</v>
      </c>
      <c r="B43" s="3" t="s">
        <v>90</v>
      </c>
      <c r="C43" s="3" t="s">
        <v>87</v>
      </c>
      <c r="D43" s="43" t="s">
        <v>125</v>
      </c>
      <c r="E43" s="3">
        <f>'Travel &amp; Training'!B5</f>
        <v>0</v>
      </c>
      <c r="F43" s="3">
        <f>'Travel &amp; Training'!E5</f>
        <v>0</v>
      </c>
      <c r="G43" s="241">
        <f>'Travel &amp; Training'!AE5</f>
        <v>0</v>
      </c>
      <c r="H43" s="241">
        <f>'Travel &amp; Training'!AJ5</f>
        <v>0</v>
      </c>
      <c r="I43" s="3">
        <f>'Travel &amp; Training'!AC5</f>
        <v>0</v>
      </c>
      <c r="J43" s="322">
        <f>'Travel &amp; Training'!AF5</f>
        <v>0</v>
      </c>
      <c r="K43" s="241" t="str">
        <f>'Travel &amp; Training'!AG5</f>
        <v/>
      </c>
      <c r="L43" s="241">
        <f>'Travel &amp; Training'!AH5</f>
        <v>0</v>
      </c>
      <c r="M43" s="241">
        <f>'Travel &amp; Training'!AN5</f>
        <v>0</v>
      </c>
      <c r="N43" s="5" t="str">
        <f>'Travel &amp; Training'!AO5</f>
        <v/>
      </c>
      <c r="O43" s="241">
        <f>'Travel &amp; Training'!AP5</f>
        <v>0</v>
      </c>
      <c r="P43" s="5" t="str">
        <f>'Travel &amp; Training'!AQ5</f>
        <v/>
      </c>
    </row>
    <row r="44" spans="1:16" x14ac:dyDescent="0.25">
      <c r="A44" s="3" t="s">
        <v>90</v>
      </c>
      <c r="B44" s="3" t="s">
        <v>90</v>
      </c>
      <c r="C44" s="3" t="s">
        <v>87</v>
      </c>
      <c r="D44" s="43" t="s">
        <v>126</v>
      </c>
      <c r="E44" s="3">
        <f>'Travel &amp; Training'!B6</f>
        <v>0</v>
      </c>
      <c r="F44" s="3">
        <f>'Travel &amp; Training'!E6</f>
        <v>0</v>
      </c>
      <c r="G44" s="241">
        <f>'Travel &amp; Training'!AE6</f>
        <v>0</v>
      </c>
      <c r="H44" s="241">
        <f>'Travel &amp; Training'!AJ6</f>
        <v>0</v>
      </c>
      <c r="I44" s="3">
        <f>'Travel &amp; Training'!AC6</f>
        <v>0</v>
      </c>
      <c r="J44" s="322">
        <f>'Travel &amp; Training'!AF6</f>
        <v>0</v>
      </c>
      <c r="K44" s="241" t="str">
        <f>'Travel &amp; Training'!AG6</f>
        <v/>
      </c>
      <c r="L44" s="241">
        <f>'Travel &amp; Training'!AH6</f>
        <v>0</v>
      </c>
      <c r="M44" s="241">
        <f>'Travel &amp; Training'!AN6</f>
        <v>0</v>
      </c>
      <c r="N44" s="5" t="str">
        <f>'Travel &amp; Training'!AO6</f>
        <v/>
      </c>
      <c r="O44" s="241">
        <f>'Travel &amp; Training'!AP6</f>
        <v>0</v>
      </c>
      <c r="P44" s="5" t="str">
        <f>'Travel &amp; Training'!AQ6</f>
        <v/>
      </c>
    </row>
    <row r="45" spans="1:16" x14ac:dyDescent="0.25">
      <c r="A45" s="3" t="s">
        <v>90</v>
      </c>
      <c r="B45" s="3" t="s">
        <v>90</v>
      </c>
      <c r="C45" s="3" t="s">
        <v>87</v>
      </c>
      <c r="D45" s="43" t="s">
        <v>127</v>
      </c>
      <c r="E45" s="3">
        <f>'Travel &amp; Training'!B7</f>
        <v>0</v>
      </c>
      <c r="F45" s="3">
        <f>'Travel &amp; Training'!E7</f>
        <v>0</v>
      </c>
      <c r="G45" s="241">
        <f>'Travel &amp; Training'!AE7</f>
        <v>0</v>
      </c>
      <c r="H45" s="241">
        <f>'Travel &amp; Training'!AJ7</f>
        <v>0</v>
      </c>
      <c r="I45" s="3">
        <f>'Travel &amp; Training'!AC7</f>
        <v>0</v>
      </c>
      <c r="J45" s="322">
        <f>'Travel &amp; Training'!AF7</f>
        <v>0</v>
      </c>
      <c r="K45" s="241" t="str">
        <f>'Travel &amp; Training'!AG7</f>
        <v/>
      </c>
      <c r="L45" s="241">
        <f>'Travel &amp; Training'!AH7</f>
        <v>0</v>
      </c>
      <c r="M45" s="241">
        <f>'Travel &amp; Training'!AN7</f>
        <v>0</v>
      </c>
      <c r="N45" s="5" t="str">
        <f>'Travel &amp; Training'!AO7</f>
        <v/>
      </c>
      <c r="O45" s="241">
        <f>'Travel &amp; Training'!AP7</f>
        <v>0</v>
      </c>
      <c r="P45" s="5" t="str">
        <f>'Travel &amp; Training'!AQ7</f>
        <v/>
      </c>
    </row>
    <row r="46" spans="1:16" x14ac:dyDescent="0.25">
      <c r="A46" s="3" t="s">
        <v>90</v>
      </c>
      <c r="B46" s="3" t="s">
        <v>90</v>
      </c>
      <c r="C46" s="3" t="s">
        <v>87</v>
      </c>
      <c r="D46" s="43" t="s">
        <v>128</v>
      </c>
      <c r="E46" s="3">
        <f>'Travel &amp; Training'!B8</f>
        <v>0</v>
      </c>
      <c r="F46" s="3">
        <f>'Travel &amp; Training'!E8</f>
        <v>0</v>
      </c>
      <c r="G46" s="241">
        <f>'Travel &amp; Training'!AE8</f>
        <v>0</v>
      </c>
      <c r="H46" s="241">
        <f>'Travel &amp; Training'!AJ8</f>
        <v>0</v>
      </c>
      <c r="I46" s="3">
        <f>'Travel &amp; Training'!AC8</f>
        <v>0</v>
      </c>
      <c r="J46" s="322">
        <f>'Travel &amp; Training'!AF8</f>
        <v>0</v>
      </c>
      <c r="K46" s="241" t="str">
        <f>'Travel &amp; Training'!AG8</f>
        <v/>
      </c>
      <c r="L46" s="241">
        <f>'Travel &amp; Training'!AH8</f>
        <v>0</v>
      </c>
      <c r="M46" s="241">
        <f>'Travel &amp; Training'!AN8</f>
        <v>0</v>
      </c>
      <c r="N46" s="5" t="str">
        <f>'Travel &amp; Training'!AO8</f>
        <v/>
      </c>
      <c r="O46" s="241">
        <f>'Travel &amp; Training'!AP8</f>
        <v>0</v>
      </c>
      <c r="P46" s="5" t="str">
        <f>'Travel &amp; Training'!AQ8</f>
        <v/>
      </c>
    </row>
    <row r="47" spans="1:16" x14ac:dyDescent="0.25">
      <c r="A47" s="3" t="s">
        <v>90</v>
      </c>
      <c r="B47" s="3" t="s">
        <v>90</v>
      </c>
      <c r="C47" s="3" t="s">
        <v>87</v>
      </c>
      <c r="D47" s="43" t="s">
        <v>129</v>
      </c>
      <c r="E47" s="3">
        <f>'Travel &amp; Training'!B9</f>
        <v>0</v>
      </c>
      <c r="F47" s="3">
        <f>'Travel &amp; Training'!E9</f>
        <v>0</v>
      </c>
      <c r="G47" s="241">
        <f>'Travel &amp; Training'!AE9</f>
        <v>0</v>
      </c>
      <c r="H47" s="241">
        <f>'Travel &amp; Training'!AJ9</f>
        <v>0</v>
      </c>
      <c r="I47" s="3">
        <f>'Travel &amp; Training'!AC9</f>
        <v>0</v>
      </c>
      <c r="J47" s="322">
        <f>'Travel &amp; Training'!AF9</f>
        <v>0</v>
      </c>
      <c r="K47" s="241" t="str">
        <f>'Travel &amp; Training'!AG9</f>
        <v/>
      </c>
      <c r="L47" s="241">
        <f>'Travel &amp; Training'!AH9</f>
        <v>0</v>
      </c>
      <c r="M47" s="241">
        <f>'Travel &amp; Training'!AN9</f>
        <v>0</v>
      </c>
      <c r="N47" s="5" t="str">
        <f>'Travel &amp; Training'!AO9</f>
        <v/>
      </c>
      <c r="O47" s="241">
        <f>'Travel &amp; Training'!AP9</f>
        <v>0</v>
      </c>
      <c r="P47" s="5" t="str">
        <f>'Travel &amp; Training'!AQ9</f>
        <v/>
      </c>
    </row>
    <row r="48" spans="1:16" x14ac:dyDescent="0.25">
      <c r="A48" s="3" t="s">
        <v>90</v>
      </c>
      <c r="B48" s="3" t="s">
        <v>90</v>
      </c>
      <c r="C48" s="3" t="s">
        <v>87</v>
      </c>
      <c r="D48" s="43" t="s">
        <v>130</v>
      </c>
      <c r="E48" s="3">
        <f>'Travel &amp; Training'!B10</f>
        <v>0</v>
      </c>
      <c r="F48" s="3">
        <f>'Travel &amp; Training'!E10</f>
        <v>0</v>
      </c>
      <c r="G48" s="241">
        <f>'Travel &amp; Training'!AE10</f>
        <v>0</v>
      </c>
      <c r="H48" s="241">
        <f>'Travel &amp; Training'!AJ10</f>
        <v>0</v>
      </c>
      <c r="I48" s="3">
        <f>'Travel &amp; Training'!AC10</f>
        <v>0</v>
      </c>
      <c r="J48" s="322">
        <f>'Travel &amp; Training'!AF10</f>
        <v>0</v>
      </c>
      <c r="K48" s="241" t="str">
        <f>'Travel &amp; Training'!AG10</f>
        <v/>
      </c>
      <c r="L48" s="241">
        <f>'Travel &amp; Training'!AH10</f>
        <v>0</v>
      </c>
      <c r="M48" s="241">
        <f>'Travel &amp; Training'!AN10</f>
        <v>0</v>
      </c>
      <c r="N48" s="5" t="str">
        <f>'Travel &amp; Training'!AO10</f>
        <v/>
      </c>
      <c r="O48" s="241">
        <f>'Travel &amp; Training'!AP10</f>
        <v>0</v>
      </c>
      <c r="P48" s="5" t="str">
        <f>'Travel &amp; Training'!AQ10</f>
        <v/>
      </c>
    </row>
    <row r="49" spans="1:16" x14ac:dyDescent="0.25">
      <c r="A49" s="3" t="s">
        <v>90</v>
      </c>
      <c r="B49" s="3" t="s">
        <v>90</v>
      </c>
      <c r="C49" s="3" t="s">
        <v>87</v>
      </c>
      <c r="D49" s="43" t="s">
        <v>131</v>
      </c>
      <c r="E49" s="3">
        <f>'Travel &amp; Training'!B11</f>
        <v>0</v>
      </c>
      <c r="F49" s="3">
        <f>'Travel &amp; Training'!E11</f>
        <v>0</v>
      </c>
      <c r="G49" s="241">
        <f>'Travel &amp; Training'!AE11</f>
        <v>0</v>
      </c>
      <c r="H49" s="241">
        <f>'Travel &amp; Training'!AJ11</f>
        <v>0</v>
      </c>
      <c r="I49" s="3">
        <f>'Travel &amp; Training'!AC11</f>
        <v>0</v>
      </c>
      <c r="J49" s="322">
        <f>'Travel &amp; Training'!AF11</f>
        <v>0</v>
      </c>
      <c r="K49" s="241" t="str">
        <f>'Travel &amp; Training'!AG11</f>
        <v/>
      </c>
      <c r="L49" s="241">
        <f>'Travel &amp; Training'!AH11</f>
        <v>0</v>
      </c>
      <c r="M49" s="241">
        <f>'Travel &amp; Training'!AN11</f>
        <v>0</v>
      </c>
      <c r="N49" s="5" t="str">
        <f>'Travel &amp; Training'!AO11</f>
        <v/>
      </c>
      <c r="O49" s="241">
        <f>'Travel &amp; Training'!AP11</f>
        <v>0</v>
      </c>
      <c r="P49" s="5" t="str">
        <f>'Travel &amp; Training'!AQ11</f>
        <v/>
      </c>
    </row>
    <row r="50" spans="1:16" x14ac:dyDescent="0.25">
      <c r="A50" s="3" t="s">
        <v>90</v>
      </c>
      <c r="B50" s="3" t="s">
        <v>90</v>
      </c>
      <c r="C50" s="3" t="s">
        <v>87</v>
      </c>
      <c r="D50" s="43" t="s">
        <v>132</v>
      </c>
      <c r="E50" s="3">
        <f>'Travel &amp; Training'!B12</f>
        <v>0</v>
      </c>
      <c r="F50" s="3">
        <f>'Travel &amp; Training'!E12</f>
        <v>0</v>
      </c>
      <c r="G50" s="241">
        <f>'Travel &amp; Training'!AE12</f>
        <v>0</v>
      </c>
      <c r="H50" s="241">
        <f>'Travel &amp; Training'!AJ12</f>
        <v>0</v>
      </c>
      <c r="I50" s="3">
        <f>'Travel &amp; Training'!AC12</f>
        <v>0</v>
      </c>
      <c r="J50" s="322">
        <f>'Travel &amp; Training'!AF12</f>
        <v>0</v>
      </c>
      <c r="K50" s="241" t="str">
        <f>'Travel &amp; Training'!AG12</f>
        <v/>
      </c>
      <c r="L50" s="241">
        <f>'Travel &amp; Training'!AH12</f>
        <v>0</v>
      </c>
      <c r="M50" s="241">
        <f>'Travel &amp; Training'!AN12</f>
        <v>0</v>
      </c>
      <c r="N50" s="5" t="str">
        <f>'Travel &amp; Training'!AO12</f>
        <v/>
      </c>
      <c r="O50" s="241">
        <f>'Travel &amp; Training'!AP12</f>
        <v>0</v>
      </c>
      <c r="P50" s="5" t="str">
        <f>'Travel &amp; Training'!AQ12</f>
        <v/>
      </c>
    </row>
    <row r="51" spans="1:16" x14ac:dyDescent="0.25">
      <c r="A51" s="3" t="s">
        <v>90</v>
      </c>
      <c r="B51" s="3" t="s">
        <v>90</v>
      </c>
      <c r="C51" s="3" t="s">
        <v>87</v>
      </c>
      <c r="D51" s="43" t="s">
        <v>133</v>
      </c>
      <c r="E51" s="3">
        <f>'Travel &amp; Training'!B13</f>
        <v>0</v>
      </c>
      <c r="F51" s="3">
        <f>'Travel &amp; Training'!E13</f>
        <v>0</v>
      </c>
      <c r="G51" s="241">
        <f>'Travel &amp; Training'!AE13</f>
        <v>0</v>
      </c>
      <c r="H51" s="241">
        <f>'Travel &amp; Training'!AJ13</f>
        <v>0</v>
      </c>
      <c r="I51" s="3">
        <f>'Travel &amp; Training'!AC13</f>
        <v>0</v>
      </c>
      <c r="J51" s="322">
        <f>'Travel &amp; Training'!AF13</f>
        <v>0</v>
      </c>
      <c r="K51" s="241" t="str">
        <f>'Travel &amp; Training'!AG13</f>
        <v/>
      </c>
      <c r="L51" s="241">
        <f>'Travel &amp; Training'!AH13</f>
        <v>0</v>
      </c>
      <c r="M51" s="241">
        <f>'Travel &amp; Training'!AN13</f>
        <v>0</v>
      </c>
      <c r="N51" s="5" t="str">
        <f>'Travel &amp; Training'!AO13</f>
        <v/>
      </c>
      <c r="O51" s="241">
        <f>'Travel &amp; Training'!AP13</f>
        <v>0</v>
      </c>
      <c r="P51" s="5" t="str">
        <f>'Travel &amp; Training'!AQ13</f>
        <v/>
      </c>
    </row>
    <row r="52" spans="1:16" x14ac:dyDescent="0.25">
      <c r="A52" s="3" t="s">
        <v>90</v>
      </c>
      <c r="B52" s="3" t="s">
        <v>90</v>
      </c>
      <c r="C52" s="3" t="s">
        <v>87</v>
      </c>
      <c r="D52" s="43" t="s">
        <v>134</v>
      </c>
      <c r="E52" s="3">
        <f>'Travel &amp; Training'!B14</f>
        <v>0</v>
      </c>
      <c r="F52" s="3">
        <f>'Travel &amp; Training'!E14</f>
        <v>0</v>
      </c>
      <c r="G52" s="241">
        <f>'Travel &amp; Training'!AE14</f>
        <v>0</v>
      </c>
      <c r="H52" s="241">
        <f>'Travel &amp; Training'!AJ14</f>
        <v>0</v>
      </c>
      <c r="I52" s="3">
        <f>'Travel &amp; Training'!AC14</f>
        <v>0</v>
      </c>
      <c r="J52" s="322">
        <f>'Travel &amp; Training'!AF14</f>
        <v>0</v>
      </c>
      <c r="K52" s="241" t="str">
        <f>'Travel &amp; Training'!AG14</f>
        <v/>
      </c>
      <c r="L52" s="241">
        <f>'Travel &amp; Training'!AH14</f>
        <v>0</v>
      </c>
      <c r="M52" s="241">
        <f>'Travel &amp; Training'!AN14</f>
        <v>0</v>
      </c>
      <c r="N52" s="5" t="str">
        <f>'Travel &amp; Training'!AO14</f>
        <v/>
      </c>
      <c r="O52" s="241">
        <f>'Travel &amp; Training'!AP14</f>
        <v>0</v>
      </c>
      <c r="P52" s="5" t="str">
        <f>'Travel &amp; Training'!AQ14</f>
        <v/>
      </c>
    </row>
    <row r="53" spans="1:16" x14ac:dyDescent="0.25">
      <c r="A53" s="3" t="s">
        <v>90</v>
      </c>
      <c r="B53" s="3" t="s">
        <v>90</v>
      </c>
      <c r="C53" s="3" t="s">
        <v>87</v>
      </c>
      <c r="D53" s="43" t="s">
        <v>135</v>
      </c>
      <c r="E53" s="3">
        <f>'Travel &amp; Training'!B15</f>
        <v>0</v>
      </c>
      <c r="F53" s="3">
        <f>'Travel &amp; Training'!E15</f>
        <v>0</v>
      </c>
      <c r="G53" s="241">
        <f>'Travel &amp; Training'!AE15</f>
        <v>0</v>
      </c>
      <c r="H53" s="241">
        <f>'Travel &amp; Training'!AJ15</f>
        <v>0</v>
      </c>
      <c r="I53" s="3">
        <f>'Travel &amp; Training'!AC15</f>
        <v>0</v>
      </c>
      <c r="J53" s="322">
        <f>'Travel &amp; Training'!AF15</f>
        <v>0</v>
      </c>
      <c r="K53" s="241" t="str">
        <f>'Travel &amp; Training'!AG15</f>
        <v/>
      </c>
      <c r="L53" s="241">
        <f>'Travel &amp; Training'!AH15</f>
        <v>0</v>
      </c>
      <c r="M53" s="241">
        <f>'Travel &amp; Training'!AN15</f>
        <v>0</v>
      </c>
      <c r="N53" s="5" t="str">
        <f>'Travel &amp; Training'!AO15</f>
        <v/>
      </c>
      <c r="O53" s="241">
        <f>'Travel &amp; Training'!AP15</f>
        <v>0</v>
      </c>
      <c r="P53" s="5" t="str">
        <f>'Travel &amp; Training'!AQ15</f>
        <v/>
      </c>
    </row>
    <row r="54" spans="1:16" x14ac:dyDescent="0.25">
      <c r="A54" s="3" t="s">
        <v>90</v>
      </c>
      <c r="B54" s="3" t="s">
        <v>90</v>
      </c>
      <c r="C54" s="3" t="s">
        <v>87</v>
      </c>
      <c r="D54" s="43" t="s">
        <v>136</v>
      </c>
      <c r="E54" s="3">
        <f>'Travel &amp; Training'!B16</f>
        <v>0</v>
      </c>
      <c r="F54" s="3">
        <f>'Travel &amp; Training'!E16</f>
        <v>0</v>
      </c>
      <c r="G54" s="241">
        <f>'Travel &amp; Training'!AE16</f>
        <v>0</v>
      </c>
      <c r="H54" s="241">
        <f>'Travel &amp; Training'!AJ16</f>
        <v>0</v>
      </c>
      <c r="I54" s="3">
        <f>'Travel &amp; Training'!AC16</f>
        <v>0</v>
      </c>
      <c r="J54" s="322">
        <f>'Travel &amp; Training'!AF16</f>
        <v>0</v>
      </c>
      <c r="K54" s="241" t="str">
        <f>'Travel &amp; Training'!AG16</f>
        <v/>
      </c>
      <c r="L54" s="241">
        <f>'Travel &amp; Training'!AH16</f>
        <v>0</v>
      </c>
      <c r="M54" s="241">
        <f>'Travel &amp; Training'!AN16</f>
        <v>0</v>
      </c>
      <c r="N54" s="5" t="str">
        <f>'Travel &amp; Training'!AO16</f>
        <v/>
      </c>
      <c r="O54" s="241">
        <f>'Travel &amp; Training'!AP16</f>
        <v>0</v>
      </c>
      <c r="P54" s="5" t="str">
        <f>'Travel &amp; Training'!AQ16</f>
        <v/>
      </c>
    </row>
    <row r="55" spans="1:16" x14ac:dyDescent="0.25">
      <c r="A55" s="3" t="s">
        <v>90</v>
      </c>
      <c r="B55" s="3" t="s">
        <v>90</v>
      </c>
      <c r="C55" s="3" t="s">
        <v>87</v>
      </c>
      <c r="D55" s="43" t="s">
        <v>137</v>
      </c>
      <c r="E55" s="3">
        <f>'Travel &amp; Training'!B17</f>
        <v>0</v>
      </c>
      <c r="F55" s="3">
        <f>'Travel &amp; Training'!E17</f>
        <v>0</v>
      </c>
      <c r="G55" s="241">
        <f>'Travel &amp; Training'!AE17</f>
        <v>0</v>
      </c>
      <c r="H55" s="241">
        <f>'Travel &amp; Training'!AJ17</f>
        <v>0</v>
      </c>
      <c r="I55" s="3">
        <f>'Travel &amp; Training'!AC17</f>
        <v>0</v>
      </c>
      <c r="J55" s="322">
        <f>'Travel &amp; Training'!AF17</f>
        <v>0</v>
      </c>
      <c r="K55" s="241" t="str">
        <f>'Travel &amp; Training'!AG17</f>
        <v/>
      </c>
      <c r="L55" s="241">
        <f>'Travel &amp; Training'!AH17</f>
        <v>0</v>
      </c>
      <c r="M55" s="241">
        <f>'Travel &amp; Training'!AN17</f>
        <v>0</v>
      </c>
      <c r="N55" s="5" t="str">
        <f>'Travel &amp; Training'!AO17</f>
        <v/>
      </c>
      <c r="O55" s="241">
        <f>'Travel &amp; Training'!AP17</f>
        <v>0</v>
      </c>
      <c r="P55" s="5" t="str">
        <f>'Travel &amp; Training'!AQ17</f>
        <v/>
      </c>
    </row>
    <row r="56" spans="1:16" x14ac:dyDescent="0.25">
      <c r="A56" s="3" t="s">
        <v>90</v>
      </c>
      <c r="B56" s="3" t="s">
        <v>90</v>
      </c>
      <c r="C56" s="3" t="s">
        <v>87</v>
      </c>
      <c r="D56" s="43" t="s">
        <v>138</v>
      </c>
      <c r="E56" s="3">
        <f>'Travel &amp; Training'!B18</f>
        <v>0</v>
      </c>
      <c r="F56" s="3">
        <f>'Travel &amp; Training'!E18</f>
        <v>0</v>
      </c>
      <c r="G56" s="241">
        <f>'Travel &amp; Training'!AE18</f>
        <v>0</v>
      </c>
      <c r="H56" s="241">
        <f>'Travel &amp; Training'!AJ18</f>
        <v>0</v>
      </c>
      <c r="I56" s="3">
        <f>'Travel &amp; Training'!AC18</f>
        <v>0</v>
      </c>
      <c r="J56" s="322">
        <f>'Travel &amp; Training'!AF18</f>
        <v>0</v>
      </c>
      <c r="K56" s="241" t="str">
        <f>'Travel &amp; Training'!AG18</f>
        <v/>
      </c>
      <c r="L56" s="241">
        <f>'Travel &amp; Training'!AH18</f>
        <v>0</v>
      </c>
      <c r="M56" s="241">
        <f>'Travel &amp; Training'!AN18</f>
        <v>0</v>
      </c>
      <c r="N56" s="5" t="str">
        <f>'Travel &amp; Training'!AO18</f>
        <v/>
      </c>
      <c r="O56" s="241">
        <f>'Travel &amp; Training'!AP18</f>
        <v>0</v>
      </c>
      <c r="P56" s="5" t="str">
        <f>'Travel &amp; Training'!AQ18</f>
        <v/>
      </c>
    </row>
    <row r="57" spans="1:16" x14ac:dyDescent="0.25">
      <c r="A57" s="3" t="s">
        <v>90</v>
      </c>
      <c r="B57" s="3" t="s">
        <v>90</v>
      </c>
      <c r="C57" s="3" t="s">
        <v>87</v>
      </c>
      <c r="D57" s="43" t="s">
        <v>139</v>
      </c>
      <c r="E57" s="3">
        <f>'Travel &amp; Training'!B19</f>
        <v>0</v>
      </c>
      <c r="F57" s="3">
        <f>'Travel &amp; Training'!E19</f>
        <v>0</v>
      </c>
      <c r="G57" s="241">
        <f>'Travel &amp; Training'!AE19</f>
        <v>0</v>
      </c>
      <c r="H57" s="241">
        <f>'Travel &amp; Training'!AJ19</f>
        <v>0</v>
      </c>
      <c r="I57" s="3">
        <f>'Travel &amp; Training'!AC19</f>
        <v>0</v>
      </c>
      <c r="J57" s="322">
        <f>'Travel &amp; Training'!AF19</f>
        <v>0</v>
      </c>
      <c r="K57" s="241" t="str">
        <f>'Travel &amp; Training'!AG19</f>
        <v/>
      </c>
      <c r="L57" s="241">
        <f>'Travel &amp; Training'!AH19</f>
        <v>0</v>
      </c>
      <c r="M57" s="241">
        <f>'Travel &amp; Training'!AN19</f>
        <v>0</v>
      </c>
      <c r="N57" s="5" t="str">
        <f>'Travel &amp; Training'!AO19</f>
        <v/>
      </c>
      <c r="O57" s="241">
        <f>'Travel &amp; Training'!AP19</f>
        <v>0</v>
      </c>
      <c r="P57" s="5" t="str">
        <f>'Travel &amp; Training'!AQ19</f>
        <v/>
      </c>
    </row>
    <row r="58" spans="1:16" x14ac:dyDescent="0.25">
      <c r="A58" s="3" t="s">
        <v>90</v>
      </c>
      <c r="B58" s="3" t="s">
        <v>90</v>
      </c>
      <c r="C58" s="3" t="s">
        <v>87</v>
      </c>
      <c r="D58" s="43" t="s">
        <v>140</v>
      </c>
      <c r="E58" s="3">
        <f>'Travel &amp; Training'!B20</f>
        <v>0</v>
      </c>
      <c r="F58" s="3">
        <f>'Travel &amp; Training'!E20</f>
        <v>0</v>
      </c>
      <c r="G58" s="241">
        <f>'Travel &amp; Training'!AE20</f>
        <v>0</v>
      </c>
      <c r="H58" s="241">
        <f>'Travel &amp; Training'!AJ20</f>
        <v>0</v>
      </c>
      <c r="I58" s="3">
        <f>'Travel &amp; Training'!AC20</f>
        <v>0</v>
      </c>
      <c r="J58" s="322">
        <f>'Travel &amp; Training'!AF20</f>
        <v>0</v>
      </c>
      <c r="K58" s="241" t="str">
        <f>'Travel &amp; Training'!AG20</f>
        <v/>
      </c>
      <c r="L58" s="241">
        <f>'Travel &amp; Training'!AH20</f>
        <v>0</v>
      </c>
      <c r="M58" s="241">
        <f>'Travel &amp; Training'!AN20</f>
        <v>0</v>
      </c>
      <c r="N58" s="5" t="str">
        <f>'Travel &amp; Training'!AO20</f>
        <v/>
      </c>
      <c r="O58" s="241">
        <f>'Travel &amp; Training'!AP20</f>
        <v>0</v>
      </c>
      <c r="P58" s="5" t="str">
        <f>'Travel &amp; Training'!AQ20</f>
        <v/>
      </c>
    </row>
    <row r="59" spans="1:16" x14ac:dyDescent="0.25">
      <c r="A59" s="3" t="s">
        <v>90</v>
      </c>
      <c r="B59" s="3" t="s">
        <v>90</v>
      </c>
      <c r="C59" s="3" t="s">
        <v>87</v>
      </c>
      <c r="D59" s="43" t="s">
        <v>141</v>
      </c>
      <c r="E59" s="3">
        <f>'Travel &amp; Training'!B21</f>
        <v>0</v>
      </c>
      <c r="F59" s="3">
        <f>'Travel &amp; Training'!E21</f>
        <v>0</v>
      </c>
      <c r="G59" s="241">
        <f>'Travel &amp; Training'!AE21</f>
        <v>0</v>
      </c>
      <c r="H59" s="241">
        <f>'Travel &amp; Training'!AJ21</f>
        <v>0</v>
      </c>
      <c r="I59" s="3">
        <f>'Travel &amp; Training'!AC21</f>
        <v>0</v>
      </c>
      <c r="J59" s="322">
        <f>'Travel &amp; Training'!AF21</f>
        <v>0</v>
      </c>
      <c r="K59" s="241" t="str">
        <f>'Travel &amp; Training'!AG21</f>
        <v/>
      </c>
      <c r="L59" s="241">
        <f>'Travel &amp; Training'!AH21</f>
        <v>0</v>
      </c>
      <c r="M59" s="241">
        <f>'Travel &amp; Training'!AN21</f>
        <v>0</v>
      </c>
      <c r="N59" s="5" t="str">
        <f>'Travel &amp; Training'!AO21</f>
        <v/>
      </c>
      <c r="O59" s="241">
        <f>'Travel &amp; Training'!AP21</f>
        <v>0</v>
      </c>
      <c r="P59" s="5" t="str">
        <f>'Travel &amp; Training'!AQ21</f>
        <v/>
      </c>
    </row>
    <row r="60" spans="1:16" x14ac:dyDescent="0.25">
      <c r="A60" s="3" t="s">
        <v>90</v>
      </c>
      <c r="B60" s="3" t="s">
        <v>90</v>
      </c>
      <c r="C60" s="3" t="s">
        <v>87</v>
      </c>
      <c r="D60" s="43" t="s">
        <v>142</v>
      </c>
      <c r="E60" s="3">
        <f>'Travel &amp; Training'!B22</f>
        <v>0</v>
      </c>
      <c r="F60" s="3">
        <f>'Travel &amp; Training'!E22</f>
        <v>0</v>
      </c>
      <c r="G60" s="241">
        <f>'Travel &amp; Training'!AE22</f>
        <v>0</v>
      </c>
      <c r="H60" s="241">
        <f>'Travel &amp; Training'!AJ22</f>
        <v>0</v>
      </c>
      <c r="I60" s="3">
        <f>'Travel &amp; Training'!AC22</f>
        <v>0</v>
      </c>
      <c r="J60" s="322">
        <f>'Travel &amp; Training'!AF22</f>
        <v>0</v>
      </c>
      <c r="K60" s="241" t="str">
        <f>'Travel &amp; Training'!AG22</f>
        <v/>
      </c>
      <c r="L60" s="241">
        <f>'Travel &amp; Training'!AH22</f>
        <v>0</v>
      </c>
      <c r="M60" s="241">
        <f>'Travel &amp; Training'!AN22</f>
        <v>0</v>
      </c>
      <c r="N60" s="5" t="str">
        <f>'Travel &amp; Training'!AO22</f>
        <v/>
      </c>
      <c r="O60" s="241">
        <f>'Travel &amp; Training'!AP22</f>
        <v>0</v>
      </c>
      <c r="P60" s="5" t="str">
        <f>'Travel &amp; Training'!AQ22</f>
        <v/>
      </c>
    </row>
    <row r="61" spans="1:16" ht="15.75" thickBot="1" x14ac:dyDescent="0.3">
      <c r="A61" s="152" t="s">
        <v>90</v>
      </c>
      <c r="B61" s="152" t="s">
        <v>90</v>
      </c>
      <c r="C61" s="152" t="s">
        <v>87</v>
      </c>
      <c r="D61" s="153" t="s">
        <v>143</v>
      </c>
      <c r="E61" s="152">
        <f>'Travel &amp; Training'!B23</f>
        <v>0</v>
      </c>
      <c r="F61" s="152">
        <f>'Travel &amp; Training'!E23</f>
        <v>0</v>
      </c>
      <c r="G61" s="255">
        <f>'Travel &amp; Training'!AE23</f>
        <v>0</v>
      </c>
      <c r="H61" s="255">
        <f>'Travel &amp; Training'!AJ23</f>
        <v>0</v>
      </c>
      <c r="I61" s="152">
        <f>'Travel &amp; Training'!AC23</f>
        <v>0</v>
      </c>
      <c r="J61" s="323">
        <f>'Travel &amp; Training'!AF23</f>
        <v>0</v>
      </c>
      <c r="K61" s="255" t="str">
        <f>'Travel &amp; Training'!AG23</f>
        <v/>
      </c>
      <c r="L61" s="255">
        <f>'Travel &amp; Training'!AH23</f>
        <v>0</v>
      </c>
      <c r="M61" s="255">
        <f>'Travel &amp; Training'!AN23</f>
        <v>0</v>
      </c>
      <c r="N61" s="154" t="str">
        <f>'Travel &amp; Training'!AO23</f>
        <v/>
      </c>
      <c r="O61" s="255">
        <f>'Travel &amp; Training'!AP23</f>
        <v>0</v>
      </c>
      <c r="P61" s="154" t="str">
        <f>'Travel &amp; Training'!AQ23</f>
        <v/>
      </c>
    </row>
    <row r="62" spans="1:16" x14ac:dyDescent="0.25">
      <c r="A62" s="151" t="s">
        <v>303</v>
      </c>
      <c r="B62" s="151">
        <f>DCA!B4</f>
        <v>0</v>
      </c>
      <c r="C62" s="151">
        <f>B62</f>
        <v>0</v>
      </c>
      <c r="D62" s="155" t="s">
        <v>145</v>
      </c>
      <c r="E62" s="151">
        <f>DCA!C4</f>
        <v>0</v>
      </c>
      <c r="F62" s="151">
        <f>DCA!D4</f>
        <v>0</v>
      </c>
      <c r="G62" s="259">
        <f>DCA!L4</f>
        <v>0</v>
      </c>
      <c r="H62" s="259">
        <f>DCA!Q4</f>
        <v>0</v>
      </c>
      <c r="I62" s="151">
        <f>DCA!J4</f>
        <v>0</v>
      </c>
      <c r="J62" s="324">
        <f>DCA!M4</f>
        <v>0</v>
      </c>
      <c r="K62" s="259" t="str">
        <f>DCA!N4</f>
        <v/>
      </c>
      <c r="L62" s="151">
        <f>DCA!O4</f>
        <v>0</v>
      </c>
      <c r="M62" s="259">
        <f>DCA!U4</f>
        <v>0</v>
      </c>
      <c r="N62" s="258" t="str">
        <f>DCA!V4</f>
        <v/>
      </c>
      <c r="O62" s="259">
        <f>DCA!W4</f>
        <v>0</v>
      </c>
      <c r="P62" s="258" t="str">
        <f>DCA!X4</f>
        <v/>
      </c>
    </row>
    <row r="63" spans="1:16" x14ac:dyDescent="0.25">
      <c r="A63" s="3" t="s">
        <v>303</v>
      </c>
      <c r="B63" s="3">
        <f>DCA!B5</f>
        <v>0</v>
      </c>
      <c r="C63" s="3">
        <f t="shared" ref="C63:C121" si="0">B63</f>
        <v>0</v>
      </c>
      <c r="D63" s="43" t="s">
        <v>146</v>
      </c>
      <c r="E63" s="3">
        <f>DCA!C5</f>
        <v>0</v>
      </c>
      <c r="F63" s="3">
        <f>DCA!D5</f>
        <v>0</v>
      </c>
      <c r="G63" s="241">
        <f>DCA!L5</f>
        <v>0</v>
      </c>
      <c r="H63" s="241">
        <f>DCA!Q5</f>
        <v>0</v>
      </c>
      <c r="I63" s="3">
        <f>DCA!J5</f>
        <v>0</v>
      </c>
      <c r="J63" s="322">
        <f>DCA!M5</f>
        <v>0</v>
      </c>
      <c r="K63" s="241" t="str">
        <f>DCA!N5</f>
        <v/>
      </c>
      <c r="L63" s="3">
        <f>DCA!O5</f>
        <v>0</v>
      </c>
      <c r="M63" s="241">
        <f>DCA!U5</f>
        <v>0</v>
      </c>
      <c r="N63" s="5" t="str">
        <f>DCA!V5</f>
        <v/>
      </c>
      <c r="O63" s="241">
        <f>DCA!W5</f>
        <v>0</v>
      </c>
      <c r="P63" s="5" t="str">
        <f>DCA!X5</f>
        <v/>
      </c>
    </row>
    <row r="64" spans="1:16" x14ac:dyDescent="0.25">
      <c r="A64" s="3" t="s">
        <v>303</v>
      </c>
      <c r="B64" s="3">
        <f>DCA!B6</f>
        <v>0</v>
      </c>
      <c r="C64" s="3">
        <f t="shared" si="0"/>
        <v>0</v>
      </c>
      <c r="D64" s="43" t="s">
        <v>147</v>
      </c>
      <c r="E64" s="3">
        <f>DCA!C6</f>
        <v>0</v>
      </c>
      <c r="F64" s="3">
        <f>DCA!D6</f>
        <v>0</v>
      </c>
      <c r="G64" s="241">
        <f>DCA!L6</f>
        <v>0</v>
      </c>
      <c r="H64" s="241">
        <f>DCA!Q6</f>
        <v>0</v>
      </c>
      <c r="I64" s="3">
        <f>DCA!J6</f>
        <v>0</v>
      </c>
      <c r="J64" s="322">
        <f>DCA!M6</f>
        <v>0</v>
      </c>
      <c r="K64" s="241" t="str">
        <f>DCA!N6</f>
        <v/>
      </c>
      <c r="L64" s="3">
        <f>DCA!O6</f>
        <v>0</v>
      </c>
      <c r="M64" s="241">
        <f>DCA!U6</f>
        <v>0</v>
      </c>
      <c r="N64" s="5" t="str">
        <f>DCA!V6</f>
        <v/>
      </c>
      <c r="O64" s="241">
        <f>DCA!W6</f>
        <v>0</v>
      </c>
      <c r="P64" s="5" t="str">
        <f>DCA!X6</f>
        <v/>
      </c>
    </row>
    <row r="65" spans="1:16" x14ac:dyDescent="0.25">
      <c r="A65" s="3" t="s">
        <v>303</v>
      </c>
      <c r="B65" s="3">
        <f>DCA!B7</f>
        <v>0</v>
      </c>
      <c r="C65" s="3">
        <f t="shared" si="0"/>
        <v>0</v>
      </c>
      <c r="D65" s="43" t="s">
        <v>148</v>
      </c>
      <c r="E65" s="3">
        <f>DCA!C7</f>
        <v>0</v>
      </c>
      <c r="F65" s="3">
        <f>DCA!D7</f>
        <v>0</v>
      </c>
      <c r="G65" s="241">
        <f>DCA!L7</f>
        <v>0</v>
      </c>
      <c r="H65" s="241">
        <f>DCA!Q7</f>
        <v>0</v>
      </c>
      <c r="I65" s="3">
        <f>DCA!J7</f>
        <v>0</v>
      </c>
      <c r="J65" s="322">
        <f>DCA!M7</f>
        <v>0</v>
      </c>
      <c r="K65" s="241" t="str">
        <f>DCA!N7</f>
        <v/>
      </c>
      <c r="L65" s="3">
        <f>DCA!O7</f>
        <v>0</v>
      </c>
      <c r="M65" s="241">
        <f>DCA!U7</f>
        <v>0</v>
      </c>
      <c r="N65" s="5" t="str">
        <f>DCA!V7</f>
        <v/>
      </c>
      <c r="O65" s="241">
        <f>DCA!W7</f>
        <v>0</v>
      </c>
      <c r="P65" s="5" t="str">
        <f>DCA!X7</f>
        <v/>
      </c>
    </row>
    <row r="66" spans="1:16" x14ac:dyDescent="0.25">
      <c r="A66" s="3" t="s">
        <v>303</v>
      </c>
      <c r="B66" s="3">
        <f>DCA!B8</f>
        <v>0</v>
      </c>
      <c r="C66" s="3">
        <f t="shared" si="0"/>
        <v>0</v>
      </c>
      <c r="D66" s="43" t="s">
        <v>149</v>
      </c>
      <c r="E66" s="3">
        <f>DCA!C8</f>
        <v>0</v>
      </c>
      <c r="F66" s="3">
        <f>DCA!D8</f>
        <v>0</v>
      </c>
      <c r="G66" s="241">
        <f>DCA!L8</f>
        <v>0</v>
      </c>
      <c r="H66" s="241">
        <f>DCA!Q8</f>
        <v>0</v>
      </c>
      <c r="I66" s="3">
        <f>DCA!J8</f>
        <v>0</v>
      </c>
      <c r="J66" s="322">
        <f>DCA!M8</f>
        <v>0</v>
      </c>
      <c r="K66" s="241" t="str">
        <f>DCA!N8</f>
        <v/>
      </c>
      <c r="L66" s="3">
        <f>DCA!O8</f>
        <v>0</v>
      </c>
      <c r="M66" s="241">
        <f>DCA!U8</f>
        <v>0</v>
      </c>
      <c r="N66" s="5" t="str">
        <f>DCA!V8</f>
        <v/>
      </c>
      <c r="O66" s="241">
        <f>DCA!W8</f>
        <v>0</v>
      </c>
      <c r="P66" s="5" t="str">
        <f>DCA!X8</f>
        <v/>
      </c>
    </row>
    <row r="67" spans="1:16" x14ac:dyDescent="0.25">
      <c r="A67" s="3" t="s">
        <v>303</v>
      </c>
      <c r="B67" s="3">
        <f>DCA!B9</f>
        <v>0</v>
      </c>
      <c r="C67" s="3">
        <f t="shared" si="0"/>
        <v>0</v>
      </c>
      <c r="D67" s="43" t="s">
        <v>150</v>
      </c>
      <c r="E67" s="3">
        <f>DCA!C9</f>
        <v>0</v>
      </c>
      <c r="F67" s="3">
        <f>DCA!D9</f>
        <v>0</v>
      </c>
      <c r="G67" s="241">
        <f>DCA!L9</f>
        <v>0</v>
      </c>
      <c r="H67" s="241">
        <f>DCA!Q9</f>
        <v>0</v>
      </c>
      <c r="I67" s="3">
        <f>DCA!J9</f>
        <v>0</v>
      </c>
      <c r="J67" s="322">
        <f>DCA!M9</f>
        <v>0</v>
      </c>
      <c r="K67" s="241" t="str">
        <f>DCA!N9</f>
        <v/>
      </c>
      <c r="L67" s="3">
        <f>DCA!O9</f>
        <v>0</v>
      </c>
      <c r="M67" s="241">
        <f>DCA!U9</f>
        <v>0</v>
      </c>
      <c r="N67" s="5" t="str">
        <f>DCA!V9</f>
        <v/>
      </c>
      <c r="O67" s="241">
        <f>DCA!W9</f>
        <v>0</v>
      </c>
      <c r="P67" s="5" t="str">
        <f>DCA!X9</f>
        <v/>
      </c>
    </row>
    <row r="68" spans="1:16" x14ac:dyDescent="0.25">
      <c r="A68" s="3" t="s">
        <v>303</v>
      </c>
      <c r="B68" s="3">
        <f>DCA!B10</f>
        <v>0</v>
      </c>
      <c r="C68" s="3">
        <f t="shared" si="0"/>
        <v>0</v>
      </c>
      <c r="D68" s="43" t="s">
        <v>151</v>
      </c>
      <c r="E68" s="3">
        <f>DCA!C10</f>
        <v>0</v>
      </c>
      <c r="F68" s="3">
        <f>DCA!D10</f>
        <v>0</v>
      </c>
      <c r="G68" s="241">
        <f>DCA!L10</f>
        <v>0</v>
      </c>
      <c r="H68" s="241">
        <f>DCA!Q10</f>
        <v>0</v>
      </c>
      <c r="I68" s="3">
        <f>DCA!J10</f>
        <v>0</v>
      </c>
      <c r="J68" s="322">
        <f>DCA!M10</f>
        <v>0</v>
      </c>
      <c r="K68" s="241" t="str">
        <f>DCA!N10</f>
        <v/>
      </c>
      <c r="L68" s="3">
        <f>DCA!O10</f>
        <v>0</v>
      </c>
      <c r="M68" s="241">
        <f>DCA!U10</f>
        <v>0</v>
      </c>
      <c r="N68" s="5" t="str">
        <f>DCA!V10</f>
        <v/>
      </c>
      <c r="O68" s="241">
        <f>DCA!W10</f>
        <v>0</v>
      </c>
      <c r="P68" s="5" t="str">
        <f>DCA!X10</f>
        <v/>
      </c>
    </row>
    <row r="69" spans="1:16" x14ac:dyDescent="0.25">
      <c r="A69" s="3" t="s">
        <v>303</v>
      </c>
      <c r="B69" s="3">
        <f>DCA!B11</f>
        <v>0</v>
      </c>
      <c r="C69" s="3">
        <f t="shared" si="0"/>
        <v>0</v>
      </c>
      <c r="D69" s="43" t="s">
        <v>152</v>
      </c>
      <c r="E69" s="3">
        <f>DCA!C11</f>
        <v>0</v>
      </c>
      <c r="F69" s="3">
        <f>DCA!D11</f>
        <v>0</v>
      </c>
      <c r="G69" s="241">
        <f>DCA!L11</f>
        <v>0</v>
      </c>
      <c r="H69" s="241">
        <f>DCA!Q11</f>
        <v>0</v>
      </c>
      <c r="I69" s="3">
        <f>DCA!J11</f>
        <v>0</v>
      </c>
      <c r="J69" s="322">
        <f>DCA!M11</f>
        <v>0</v>
      </c>
      <c r="K69" s="241" t="str">
        <f>DCA!N11</f>
        <v/>
      </c>
      <c r="L69" s="3">
        <f>DCA!O11</f>
        <v>0</v>
      </c>
      <c r="M69" s="241">
        <f>DCA!U11</f>
        <v>0</v>
      </c>
      <c r="N69" s="5" t="str">
        <f>DCA!V11</f>
        <v/>
      </c>
      <c r="O69" s="241">
        <f>DCA!W11</f>
        <v>0</v>
      </c>
      <c r="P69" s="5" t="str">
        <f>DCA!X11</f>
        <v/>
      </c>
    </row>
    <row r="70" spans="1:16" x14ac:dyDescent="0.25">
      <c r="A70" s="3" t="s">
        <v>303</v>
      </c>
      <c r="B70" s="3">
        <f>DCA!B12</f>
        <v>0</v>
      </c>
      <c r="C70" s="3">
        <f t="shared" si="0"/>
        <v>0</v>
      </c>
      <c r="D70" s="43" t="s">
        <v>153</v>
      </c>
      <c r="E70" s="3">
        <f>DCA!C12</f>
        <v>0</v>
      </c>
      <c r="F70" s="3">
        <f>DCA!D12</f>
        <v>0</v>
      </c>
      <c r="G70" s="241">
        <f>DCA!L12</f>
        <v>0</v>
      </c>
      <c r="H70" s="241">
        <f>DCA!Q12</f>
        <v>0</v>
      </c>
      <c r="I70" s="3">
        <f>DCA!J12</f>
        <v>0</v>
      </c>
      <c r="J70" s="322">
        <f>DCA!M12</f>
        <v>0</v>
      </c>
      <c r="K70" s="241" t="str">
        <f>DCA!N12</f>
        <v/>
      </c>
      <c r="L70" s="3">
        <f>DCA!O12</f>
        <v>0</v>
      </c>
      <c r="M70" s="241">
        <f>DCA!U12</f>
        <v>0</v>
      </c>
      <c r="N70" s="5" t="str">
        <f>DCA!V12</f>
        <v/>
      </c>
      <c r="O70" s="241">
        <f>DCA!W12</f>
        <v>0</v>
      </c>
      <c r="P70" s="5" t="str">
        <f>DCA!X12</f>
        <v/>
      </c>
    </row>
    <row r="71" spans="1:16" x14ac:dyDescent="0.25">
      <c r="A71" s="3" t="s">
        <v>303</v>
      </c>
      <c r="B71" s="3">
        <f>DCA!B13</f>
        <v>0</v>
      </c>
      <c r="C71" s="3">
        <f t="shared" si="0"/>
        <v>0</v>
      </c>
      <c r="D71" s="43" t="s">
        <v>154</v>
      </c>
      <c r="E71" s="3">
        <f>DCA!C13</f>
        <v>0</v>
      </c>
      <c r="F71" s="3">
        <f>DCA!D13</f>
        <v>0</v>
      </c>
      <c r="G71" s="241">
        <f>DCA!L13</f>
        <v>0</v>
      </c>
      <c r="H71" s="241">
        <f>DCA!Q13</f>
        <v>0</v>
      </c>
      <c r="I71" s="3">
        <f>DCA!J13</f>
        <v>0</v>
      </c>
      <c r="J71" s="322">
        <f>DCA!M13</f>
        <v>0</v>
      </c>
      <c r="K71" s="241" t="str">
        <f>DCA!N13</f>
        <v/>
      </c>
      <c r="L71" s="3">
        <f>DCA!O13</f>
        <v>0</v>
      </c>
      <c r="M71" s="241">
        <f>DCA!U13</f>
        <v>0</v>
      </c>
      <c r="N71" s="5" t="str">
        <f>DCA!V13</f>
        <v/>
      </c>
      <c r="O71" s="241">
        <f>DCA!W13</f>
        <v>0</v>
      </c>
      <c r="P71" s="5" t="str">
        <f>DCA!X13</f>
        <v/>
      </c>
    </row>
    <row r="72" spans="1:16" x14ac:dyDescent="0.25">
      <c r="A72" s="3" t="s">
        <v>303</v>
      </c>
      <c r="B72" s="3">
        <f>DCA!B14</f>
        <v>0</v>
      </c>
      <c r="C72" s="3">
        <f t="shared" si="0"/>
        <v>0</v>
      </c>
      <c r="D72" s="43" t="s">
        <v>155</v>
      </c>
      <c r="E72" s="3">
        <f>DCA!C14</f>
        <v>0</v>
      </c>
      <c r="F72" s="3">
        <f>DCA!D14</f>
        <v>0</v>
      </c>
      <c r="G72" s="241">
        <f>DCA!L14</f>
        <v>0</v>
      </c>
      <c r="H72" s="241">
        <f>DCA!Q14</f>
        <v>0</v>
      </c>
      <c r="I72" s="3">
        <f>DCA!J14</f>
        <v>0</v>
      </c>
      <c r="J72" s="322">
        <f>DCA!M14</f>
        <v>0</v>
      </c>
      <c r="K72" s="241" t="str">
        <f>DCA!N14</f>
        <v/>
      </c>
      <c r="L72" s="3">
        <f>DCA!O14</f>
        <v>0</v>
      </c>
      <c r="M72" s="241">
        <f>DCA!U14</f>
        <v>0</v>
      </c>
      <c r="N72" s="5" t="str">
        <f>DCA!V14</f>
        <v/>
      </c>
      <c r="O72" s="241">
        <f>DCA!W14</f>
        <v>0</v>
      </c>
      <c r="P72" s="5" t="str">
        <f>DCA!X14</f>
        <v/>
      </c>
    </row>
    <row r="73" spans="1:16" x14ac:dyDescent="0.25">
      <c r="A73" s="3" t="s">
        <v>303</v>
      </c>
      <c r="B73" s="3">
        <f>DCA!B15</f>
        <v>0</v>
      </c>
      <c r="C73" s="3">
        <f t="shared" si="0"/>
        <v>0</v>
      </c>
      <c r="D73" s="43" t="s">
        <v>156</v>
      </c>
      <c r="E73" s="3">
        <f>DCA!C15</f>
        <v>0</v>
      </c>
      <c r="F73" s="3">
        <f>DCA!D15</f>
        <v>0</v>
      </c>
      <c r="G73" s="241">
        <f>DCA!L15</f>
        <v>0</v>
      </c>
      <c r="H73" s="241">
        <f>DCA!Q15</f>
        <v>0</v>
      </c>
      <c r="I73" s="3">
        <f>DCA!J15</f>
        <v>0</v>
      </c>
      <c r="J73" s="322">
        <f>DCA!M15</f>
        <v>0</v>
      </c>
      <c r="K73" s="241" t="str">
        <f>DCA!N15</f>
        <v/>
      </c>
      <c r="L73" s="3">
        <f>DCA!O15</f>
        <v>0</v>
      </c>
      <c r="M73" s="241">
        <f>DCA!U15</f>
        <v>0</v>
      </c>
      <c r="N73" s="5" t="str">
        <f>DCA!V15</f>
        <v/>
      </c>
      <c r="O73" s="241">
        <f>DCA!W15</f>
        <v>0</v>
      </c>
      <c r="P73" s="5" t="str">
        <f>DCA!X15</f>
        <v/>
      </c>
    </row>
    <row r="74" spans="1:16" x14ac:dyDescent="0.25">
      <c r="A74" s="3" t="s">
        <v>303</v>
      </c>
      <c r="B74" s="3">
        <f>DCA!B16</f>
        <v>0</v>
      </c>
      <c r="C74" s="3">
        <f t="shared" si="0"/>
        <v>0</v>
      </c>
      <c r="D74" s="43" t="s">
        <v>157</v>
      </c>
      <c r="E74" s="3">
        <f>DCA!C16</f>
        <v>0</v>
      </c>
      <c r="F74" s="3">
        <f>DCA!D16</f>
        <v>0</v>
      </c>
      <c r="G74" s="241">
        <f>DCA!L16</f>
        <v>0</v>
      </c>
      <c r="H74" s="241">
        <f>DCA!Q16</f>
        <v>0</v>
      </c>
      <c r="I74" s="3">
        <f>DCA!J16</f>
        <v>0</v>
      </c>
      <c r="J74" s="322">
        <f>DCA!M16</f>
        <v>0</v>
      </c>
      <c r="K74" s="241" t="str">
        <f>DCA!N16</f>
        <v/>
      </c>
      <c r="L74" s="3">
        <f>DCA!O16</f>
        <v>0</v>
      </c>
      <c r="M74" s="241">
        <f>DCA!U16</f>
        <v>0</v>
      </c>
      <c r="N74" s="5" t="str">
        <f>DCA!V16</f>
        <v/>
      </c>
      <c r="O74" s="241">
        <f>DCA!W16</f>
        <v>0</v>
      </c>
      <c r="P74" s="5" t="str">
        <f>DCA!X16</f>
        <v/>
      </c>
    </row>
    <row r="75" spans="1:16" x14ac:dyDescent="0.25">
      <c r="A75" s="3" t="s">
        <v>303</v>
      </c>
      <c r="B75" s="3">
        <f>DCA!B17</f>
        <v>0</v>
      </c>
      <c r="C75" s="3">
        <f t="shared" si="0"/>
        <v>0</v>
      </c>
      <c r="D75" s="43" t="s">
        <v>158</v>
      </c>
      <c r="E75" s="3">
        <f>DCA!C17</f>
        <v>0</v>
      </c>
      <c r="F75" s="3">
        <f>DCA!D17</f>
        <v>0</v>
      </c>
      <c r="G75" s="241">
        <f>DCA!L17</f>
        <v>0</v>
      </c>
      <c r="H75" s="241">
        <f>DCA!Q17</f>
        <v>0</v>
      </c>
      <c r="I75" s="3">
        <f>DCA!J17</f>
        <v>0</v>
      </c>
      <c r="J75" s="322">
        <f>DCA!M17</f>
        <v>0</v>
      </c>
      <c r="K75" s="241" t="str">
        <f>DCA!N17</f>
        <v/>
      </c>
      <c r="L75" s="3">
        <f>DCA!O17</f>
        <v>0</v>
      </c>
      <c r="M75" s="241">
        <f>DCA!U17</f>
        <v>0</v>
      </c>
      <c r="N75" s="5" t="str">
        <f>DCA!V17</f>
        <v/>
      </c>
      <c r="O75" s="241">
        <f>DCA!W17</f>
        <v>0</v>
      </c>
      <c r="P75" s="5" t="str">
        <f>DCA!X17</f>
        <v/>
      </c>
    </row>
    <row r="76" spans="1:16" x14ac:dyDescent="0.25">
      <c r="A76" s="3" t="s">
        <v>303</v>
      </c>
      <c r="B76" s="3">
        <f>DCA!B18</f>
        <v>0</v>
      </c>
      <c r="C76" s="3">
        <f t="shared" si="0"/>
        <v>0</v>
      </c>
      <c r="D76" s="43" t="s">
        <v>159</v>
      </c>
      <c r="E76" s="3">
        <f>DCA!C18</f>
        <v>0</v>
      </c>
      <c r="F76" s="3">
        <f>DCA!D18</f>
        <v>0</v>
      </c>
      <c r="G76" s="241">
        <f>DCA!L18</f>
        <v>0</v>
      </c>
      <c r="H76" s="241">
        <f>DCA!Q18</f>
        <v>0</v>
      </c>
      <c r="I76" s="3">
        <f>DCA!J18</f>
        <v>0</v>
      </c>
      <c r="J76" s="322">
        <f>DCA!M18</f>
        <v>0</v>
      </c>
      <c r="K76" s="241" t="str">
        <f>DCA!N18</f>
        <v/>
      </c>
      <c r="L76" s="3">
        <f>DCA!O18</f>
        <v>0</v>
      </c>
      <c r="M76" s="241">
        <f>DCA!U18</f>
        <v>0</v>
      </c>
      <c r="N76" s="5" t="str">
        <f>DCA!V18</f>
        <v/>
      </c>
      <c r="O76" s="241">
        <f>DCA!W18</f>
        <v>0</v>
      </c>
      <c r="P76" s="5" t="str">
        <f>DCA!X18</f>
        <v/>
      </c>
    </row>
    <row r="77" spans="1:16" x14ac:dyDescent="0.25">
      <c r="A77" s="3" t="s">
        <v>303</v>
      </c>
      <c r="B77" s="3">
        <f>DCA!B19</f>
        <v>0</v>
      </c>
      <c r="C77" s="3">
        <f t="shared" si="0"/>
        <v>0</v>
      </c>
      <c r="D77" s="43" t="s">
        <v>160</v>
      </c>
      <c r="E77" s="3">
        <f>DCA!C19</f>
        <v>0</v>
      </c>
      <c r="F77" s="3">
        <f>DCA!D19</f>
        <v>0</v>
      </c>
      <c r="G77" s="241">
        <f>DCA!L19</f>
        <v>0</v>
      </c>
      <c r="H77" s="241">
        <f>DCA!Q19</f>
        <v>0</v>
      </c>
      <c r="I77" s="3">
        <f>DCA!J19</f>
        <v>0</v>
      </c>
      <c r="J77" s="322">
        <f>DCA!M19</f>
        <v>0</v>
      </c>
      <c r="K77" s="241" t="str">
        <f>DCA!N19</f>
        <v/>
      </c>
      <c r="L77" s="3">
        <f>DCA!O19</f>
        <v>0</v>
      </c>
      <c r="M77" s="241">
        <f>DCA!U19</f>
        <v>0</v>
      </c>
      <c r="N77" s="5" t="str">
        <f>DCA!V19</f>
        <v/>
      </c>
      <c r="O77" s="241">
        <f>DCA!W19</f>
        <v>0</v>
      </c>
      <c r="P77" s="5" t="str">
        <f>DCA!X19</f>
        <v/>
      </c>
    </row>
    <row r="78" spans="1:16" x14ac:dyDescent="0.25">
      <c r="A78" s="3" t="s">
        <v>303</v>
      </c>
      <c r="B78" s="3">
        <f>DCA!B20</f>
        <v>0</v>
      </c>
      <c r="C78" s="3">
        <f t="shared" si="0"/>
        <v>0</v>
      </c>
      <c r="D78" s="43" t="s">
        <v>161</v>
      </c>
      <c r="E78" s="3">
        <f>DCA!C20</f>
        <v>0</v>
      </c>
      <c r="F78" s="3">
        <f>DCA!D20</f>
        <v>0</v>
      </c>
      <c r="G78" s="241">
        <f>DCA!L20</f>
        <v>0</v>
      </c>
      <c r="H78" s="241">
        <f>DCA!Q20</f>
        <v>0</v>
      </c>
      <c r="I78" s="3">
        <f>DCA!J20</f>
        <v>0</v>
      </c>
      <c r="J78" s="322">
        <f>DCA!M20</f>
        <v>0</v>
      </c>
      <c r="K78" s="241" t="str">
        <f>DCA!N20</f>
        <v/>
      </c>
      <c r="L78" s="3">
        <f>DCA!O20</f>
        <v>0</v>
      </c>
      <c r="M78" s="241">
        <f>DCA!U20</f>
        <v>0</v>
      </c>
      <c r="N78" s="5" t="str">
        <f>DCA!V20</f>
        <v/>
      </c>
      <c r="O78" s="241">
        <f>DCA!W20</f>
        <v>0</v>
      </c>
      <c r="P78" s="5" t="str">
        <f>DCA!X20</f>
        <v/>
      </c>
    </row>
    <row r="79" spans="1:16" x14ac:dyDescent="0.25">
      <c r="A79" s="3" t="s">
        <v>303</v>
      </c>
      <c r="B79" s="3">
        <f>DCA!B21</f>
        <v>0</v>
      </c>
      <c r="C79" s="3">
        <f t="shared" si="0"/>
        <v>0</v>
      </c>
      <c r="D79" s="43" t="s">
        <v>162</v>
      </c>
      <c r="E79" s="3">
        <f>DCA!C21</f>
        <v>0</v>
      </c>
      <c r="F79" s="3">
        <f>DCA!D21</f>
        <v>0</v>
      </c>
      <c r="G79" s="241">
        <f>DCA!L21</f>
        <v>0</v>
      </c>
      <c r="H79" s="241">
        <f>DCA!Q21</f>
        <v>0</v>
      </c>
      <c r="I79" s="3">
        <f>DCA!J21</f>
        <v>0</v>
      </c>
      <c r="J79" s="322">
        <f>DCA!M21</f>
        <v>0</v>
      </c>
      <c r="K79" s="241" t="str">
        <f>DCA!N21</f>
        <v/>
      </c>
      <c r="L79" s="3">
        <f>DCA!O21</f>
        <v>0</v>
      </c>
      <c r="M79" s="241">
        <f>DCA!U21</f>
        <v>0</v>
      </c>
      <c r="N79" s="5" t="str">
        <f>DCA!V21</f>
        <v/>
      </c>
      <c r="O79" s="241">
        <f>DCA!W21</f>
        <v>0</v>
      </c>
      <c r="P79" s="5" t="str">
        <f>DCA!X21</f>
        <v/>
      </c>
    </row>
    <row r="80" spans="1:16" x14ac:dyDescent="0.25">
      <c r="A80" s="3" t="s">
        <v>303</v>
      </c>
      <c r="B80" s="3">
        <f>DCA!B22</f>
        <v>0</v>
      </c>
      <c r="C80" s="3">
        <f t="shared" si="0"/>
        <v>0</v>
      </c>
      <c r="D80" s="43" t="s">
        <v>163</v>
      </c>
      <c r="E80" s="3">
        <f>DCA!C22</f>
        <v>0</v>
      </c>
      <c r="F80" s="3">
        <f>DCA!D22</f>
        <v>0</v>
      </c>
      <c r="G80" s="241">
        <f>DCA!L22</f>
        <v>0</v>
      </c>
      <c r="H80" s="241">
        <f>DCA!Q22</f>
        <v>0</v>
      </c>
      <c r="I80" s="3">
        <f>DCA!J22</f>
        <v>0</v>
      </c>
      <c r="J80" s="322">
        <f>DCA!M22</f>
        <v>0</v>
      </c>
      <c r="K80" s="241" t="str">
        <f>DCA!N22</f>
        <v/>
      </c>
      <c r="L80" s="3">
        <f>DCA!O22</f>
        <v>0</v>
      </c>
      <c r="M80" s="241">
        <f>DCA!U22</f>
        <v>0</v>
      </c>
      <c r="N80" s="5" t="str">
        <f>DCA!V22</f>
        <v/>
      </c>
      <c r="O80" s="241">
        <f>DCA!W22</f>
        <v>0</v>
      </c>
      <c r="P80" s="5" t="str">
        <f>DCA!X22</f>
        <v/>
      </c>
    </row>
    <row r="81" spans="1:16" ht="15.75" thickBot="1" x14ac:dyDescent="0.3">
      <c r="A81" s="152" t="s">
        <v>303</v>
      </c>
      <c r="B81" s="152">
        <f>DCA!B23</f>
        <v>0</v>
      </c>
      <c r="C81" s="152">
        <f t="shared" si="0"/>
        <v>0</v>
      </c>
      <c r="D81" s="153" t="s">
        <v>164</v>
      </c>
      <c r="E81" s="152">
        <f>DCA!C23</f>
        <v>0</v>
      </c>
      <c r="F81" s="152">
        <f>DCA!D23</f>
        <v>0</v>
      </c>
      <c r="G81" s="255">
        <f>DCA!L23</f>
        <v>0</v>
      </c>
      <c r="H81" s="255">
        <f>DCA!Q23</f>
        <v>0</v>
      </c>
      <c r="I81" s="152">
        <f>DCA!J23</f>
        <v>0</v>
      </c>
      <c r="J81" s="323">
        <f>DCA!M23</f>
        <v>0</v>
      </c>
      <c r="K81" s="255" t="str">
        <f>DCA!N23</f>
        <v/>
      </c>
      <c r="L81" s="152">
        <f>DCA!O23</f>
        <v>0</v>
      </c>
      <c r="M81" s="255">
        <f>DCA!U23</f>
        <v>0</v>
      </c>
      <c r="N81" s="154" t="str">
        <f>DCA!V23</f>
        <v/>
      </c>
      <c r="O81" s="255">
        <f>DCA!W23</f>
        <v>0</v>
      </c>
      <c r="P81" s="154" t="str">
        <f>DCA!X23</f>
        <v/>
      </c>
    </row>
    <row r="82" spans="1:16" x14ac:dyDescent="0.25">
      <c r="A82" s="151" t="s">
        <v>91</v>
      </c>
      <c r="B82" s="151">
        <f>'Supplies &amp; Equipment'!B4</f>
        <v>0</v>
      </c>
      <c r="C82" s="151">
        <f t="shared" si="0"/>
        <v>0</v>
      </c>
      <c r="D82" s="155" t="s">
        <v>166</v>
      </c>
      <c r="E82" s="151">
        <f>'Supplies &amp; Equipment'!C4</f>
        <v>0</v>
      </c>
      <c r="F82" s="151">
        <f>'Supplies &amp; Equipment'!D4</f>
        <v>0</v>
      </c>
      <c r="G82" s="259">
        <f>'Supplies &amp; Equipment'!L4</f>
        <v>0</v>
      </c>
      <c r="H82" s="259">
        <f>'Supplies &amp; Equipment'!Q4</f>
        <v>0</v>
      </c>
      <c r="I82" s="151">
        <f>'Supplies &amp; Equipment'!J4</f>
        <v>0</v>
      </c>
      <c r="J82" s="259">
        <f>'Supplies &amp; Equipment'!M4</f>
        <v>0</v>
      </c>
      <c r="K82" s="259" t="str">
        <f>'Supplies &amp; Equipment'!N4</f>
        <v/>
      </c>
      <c r="L82" s="259">
        <f>'Supplies &amp; Equipment'!O4</f>
        <v>0</v>
      </c>
      <c r="M82" s="259">
        <f>DCA!U4</f>
        <v>0</v>
      </c>
      <c r="N82" s="258" t="str">
        <f>DCA!V4</f>
        <v/>
      </c>
      <c r="O82" s="259">
        <f>DCA!W4</f>
        <v>0</v>
      </c>
      <c r="P82" s="258" t="str">
        <f>DCA!X4</f>
        <v/>
      </c>
    </row>
    <row r="83" spans="1:16" x14ac:dyDescent="0.25">
      <c r="A83" s="3" t="s">
        <v>91</v>
      </c>
      <c r="B83" s="3">
        <f>'Supplies &amp; Equipment'!B5</f>
        <v>0</v>
      </c>
      <c r="C83" s="3">
        <f t="shared" si="0"/>
        <v>0</v>
      </c>
      <c r="D83" s="43" t="s">
        <v>167</v>
      </c>
      <c r="E83" s="3">
        <f>'Supplies &amp; Equipment'!C5</f>
        <v>0</v>
      </c>
      <c r="F83" s="3">
        <f>'Supplies &amp; Equipment'!D5</f>
        <v>0</v>
      </c>
      <c r="G83" s="241">
        <f>'Supplies &amp; Equipment'!L5</f>
        <v>0</v>
      </c>
      <c r="H83" s="241">
        <f>'Supplies &amp; Equipment'!Q5</f>
        <v>0</v>
      </c>
      <c r="I83" s="3">
        <f>'Supplies &amp; Equipment'!J5</f>
        <v>0</v>
      </c>
      <c r="J83" s="241">
        <f>'Supplies &amp; Equipment'!M5</f>
        <v>0</v>
      </c>
      <c r="K83" s="241" t="str">
        <f>'Supplies &amp; Equipment'!N5</f>
        <v/>
      </c>
      <c r="L83" s="241">
        <f>'Supplies &amp; Equipment'!O5</f>
        <v>0</v>
      </c>
      <c r="M83" s="241">
        <f>DCA!U5</f>
        <v>0</v>
      </c>
      <c r="N83" s="5" t="str">
        <f>DCA!V5</f>
        <v/>
      </c>
      <c r="O83" s="241">
        <f>DCA!W5</f>
        <v>0</v>
      </c>
      <c r="P83" s="5" t="str">
        <f>DCA!X5</f>
        <v/>
      </c>
    </row>
    <row r="84" spans="1:16" x14ac:dyDescent="0.25">
      <c r="A84" s="3" t="s">
        <v>91</v>
      </c>
      <c r="B84" s="3">
        <f>'Supplies &amp; Equipment'!B6</f>
        <v>0</v>
      </c>
      <c r="C84" s="3">
        <f t="shared" si="0"/>
        <v>0</v>
      </c>
      <c r="D84" s="43" t="s">
        <v>168</v>
      </c>
      <c r="E84" s="3">
        <f>'Supplies &amp; Equipment'!C6</f>
        <v>0</v>
      </c>
      <c r="F84" s="3">
        <f>'Supplies &amp; Equipment'!D6</f>
        <v>0</v>
      </c>
      <c r="G84" s="241">
        <f>'Supplies &amp; Equipment'!L6</f>
        <v>0</v>
      </c>
      <c r="H84" s="241">
        <f>'Supplies &amp; Equipment'!Q6</f>
        <v>0</v>
      </c>
      <c r="I84" s="3">
        <f>'Supplies &amp; Equipment'!J6</f>
        <v>0</v>
      </c>
      <c r="J84" s="241">
        <f>'Supplies &amp; Equipment'!M6</f>
        <v>0</v>
      </c>
      <c r="K84" s="241" t="str">
        <f>'Supplies &amp; Equipment'!N6</f>
        <v/>
      </c>
      <c r="L84" s="241">
        <f>'Supplies &amp; Equipment'!O6</f>
        <v>0</v>
      </c>
      <c r="M84" s="241">
        <f>DCA!U6</f>
        <v>0</v>
      </c>
      <c r="N84" s="5" t="str">
        <f>DCA!V6</f>
        <v/>
      </c>
      <c r="O84" s="241">
        <f>DCA!W6</f>
        <v>0</v>
      </c>
      <c r="P84" s="5" t="str">
        <f>DCA!X6</f>
        <v/>
      </c>
    </row>
    <row r="85" spans="1:16" x14ac:dyDescent="0.25">
      <c r="A85" s="3" t="s">
        <v>91</v>
      </c>
      <c r="B85" s="3">
        <f>'Supplies &amp; Equipment'!B7</f>
        <v>0</v>
      </c>
      <c r="C85" s="3">
        <f t="shared" si="0"/>
        <v>0</v>
      </c>
      <c r="D85" s="43" t="s">
        <v>169</v>
      </c>
      <c r="E85" s="3">
        <f>'Supplies &amp; Equipment'!C7</f>
        <v>0</v>
      </c>
      <c r="F85" s="3">
        <f>'Supplies &amp; Equipment'!D7</f>
        <v>0</v>
      </c>
      <c r="G85" s="241">
        <f>'Supplies &amp; Equipment'!L7</f>
        <v>0</v>
      </c>
      <c r="H85" s="241">
        <f>'Supplies &amp; Equipment'!Q7</f>
        <v>0</v>
      </c>
      <c r="I85" s="3">
        <f>'Supplies &amp; Equipment'!J7</f>
        <v>0</v>
      </c>
      <c r="J85" s="241">
        <f>'Supplies &amp; Equipment'!M7</f>
        <v>0</v>
      </c>
      <c r="K85" s="241" t="str">
        <f>'Supplies &amp; Equipment'!N7</f>
        <v/>
      </c>
      <c r="L85" s="241">
        <f>'Supplies &amp; Equipment'!O7</f>
        <v>0</v>
      </c>
      <c r="M85" s="241">
        <f>DCA!U7</f>
        <v>0</v>
      </c>
      <c r="N85" s="5" t="str">
        <f>DCA!V7</f>
        <v/>
      </c>
      <c r="O85" s="241">
        <f>DCA!W7</f>
        <v>0</v>
      </c>
      <c r="P85" s="5" t="str">
        <f>DCA!X7</f>
        <v/>
      </c>
    </row>
    <row r="86" spans="1:16" x14ac:dyDescent="0.25">
      <c r="A86" s="3" t="s">
        <v>91</v>
      </c>
      <c r="B86" s="3">
        <f>'Supplies &amp; Equipment'!B8</f>
        <v>0</v>
      </c>
      <c r="C86" s="3">
        <f t="shared" si="0"/>
        <v>0</v>
      </c>
      <c r="D86" s="43" t="s">
        <v>170</v>
      </c>
      <c r="E86" s="3">
        <f>'Supplies &amp; Equipment'!C8</f>
        <v>0</v>
      </c>
      <c r="F86" s="3">
        <f>'Supplies &amp; Equipment'!D8</f>
        <v>0</v>
      </c>
      <c r="G86" s="241">
        <f>'Supplies &amp; Equipment'!L8</f>
        <v>0</v>
      </c>
      <c r="H86" s="241">
        <f>'Supplies &amp; Equipment'!Q8</f>
        <v>0</v>
      </c>
      <c r="I86" s="3">
        <f>'Supplies &amp; Equipment'!J8</f>
        <v>0</v>
      </c>
      <c r="J86" s="241">
        <f>'Supplies &amp; Equipment'!M8</f>
        <v>0</v>
      </c>
      <c r="K86" s="241" t="str">
        <f>'Supplies &amp; Equipment'!N8</f>
        <v/>
      </c>
      <c r="L86" s="241">
        <f>'Supplies &amp; Equipment'!O8</f>
        <v>0</v>
      </c>
      <c r="M86" s="241">
        <f>DCA!U8</f>
        <v>0</v>
      </c>
      <c r="N86" s="5" t="str">
        <f>DCA!V8</f>
        <v/>
      </c>
      <c r="O86" s="241">
        <f>DCA!W8</f>
        <v>0</v>
      </c>
      <c r="P86" s="5" t="str">
        <f>DCA!X8</f>
        <v/>
      </c>
    </row>
    <row r="87" spans="1:16" x14ac:dyDescent="0.25">
      <c r="A87" s="3" t="s">
        <v>91</v>
      </c>
      <c r="B87" s="3">
        <f>'Supplies &amp; Equipment'!B9</f>
        <v>0</v>
      </c>
      <c r="C87" s="3">
        <f t="shared" si="0"/>
        <v>0</v>
      </c>
      <c r="D87" s="43" t="s">
        <v>171</v>
      </c>
      <c r="E87" s="3">
        <f>'Supplies &amp; Equipment'!C9</f>
        <v>0</v>
      </c>
      <c r="F87" s="3">
        <f>'Supplies &amp; Equipment'!D9</f>
        <v>0</v>
      </c>
      <c r="G87" s="241">
        <f>'Supplies &amp; Equipment'!L9</f>
        <v>0</v>
      </c>
      <c r="H87" s="241">
        <f>'Supplies &amp; Equipment'!Q9</f>
        <v>0</v>
      </c>
      <c r="I87" s="3">
        <f>'Supplies &amp; Equipment'!J9</f>
        <v>0</v>
      </c>
      <c r="J87" s="241">
        <f>'Supplies &amp; Equipment'!M9</f>
        <v>0</v>
      </c>
      <c r="K87" s="241" t="str">
        <f>'Supplies &amp; Equipment'!N9</f>
        <v/>
      </c>
      <c r="L87" s="241">
        <f>'Supplies &amp; Equipment'!O9</f>
        <v>0</v>
      </c>
      <c r="M87" s="241">
        <f>DCA!U9</f>
        <v>0</v>
      </c>
      <c r="N87" s="5" t="str">
        <f>DCA!V9</f>
        <v/>
      </c>
      <c r="O87" s="241">
        <f>DCA!W9</f>
        <v>0</v>
      </c>
      <c r="P87" s="5" t="str">
        <f>DCA!X9</f>
        <v/>
      </c>
    </row>
    <row r="88" spans="1:16" x14ac:dyDescent="0.25">
      <c r="A88" s="3" t="s">
        <v>91</v>
      </c>
      <c r="B88" s="3">
        <f>'Supplies &amp; Equipment'!B10</f>
        <v>0</v>
      </c>
      <c r="C88" s="3">
        <f t="shared" si="0"/>
        <v>0</v>
      </c>
      <c r="D88" s="43" t="s">
        <v>172</v>
      </c>
      <c r="E88" s="3">
        <f>'Supplies &amp; Equipment'!C10</f>
        <v>0</v>
      </c>
      <c r="F88" s="3">
        <f>'Supplies &amp; Equipment'!D10</f>
        <v>0</v>
      </c>
      <c r="G88" s="241">
        <f>'Supplies &amp; Equipment'!L10</f>
        <v>0</v>
      </c>
      <c r="H88" s="241">
        <f>'Supplies &amp; Equipment'!Q10</f>
        <v>0</v>
      </c>
      <c r="I88" s="3">
        <f>'Supplies &amp; Equipment'!J10</f>
        <v>0</v>
      </c>
      <c r="J88" s="241">
        <f>'Supplies &amp; Equipment'!M10</f>
        <v>0</v>
      </c>
      <c r="K88" s="241" t="str">
        <f>'Supplies &amp; Equipment'!N10</f>
        <v/>
      </c>
      <c r="L88" s="241">
        <f>'Supplies &amp; Equipment'!O10</f>
        <v>0</v>
      </c>
      <c r="M88" s="241">
        <f>DCA!U10</f>
        <v>0</v>
      </c>
      <c r="N88" s="5" t="str">
        <f>DCA!V10</f>
        <v/>
      </c>
      <c r="O88" s="241">
        <f>DCA!W10</f>
        <v>0</v>
      </c>
      <c r="P88" s="5" t="str">
        <f>DCA!X10</f>
        <v/>
      </c>
    </row>
    <row r="89" spans="1:16" x14ac:dyDescent="0.25">
      <c r="A89" s="3" t="s">
        <v>91</v>
      </c>
      <c r="B89" s="3">
        <f>'Supplies &amp; Equipment'!B11</f>
        <v>0</v>
      </c>
      <c r="C89" s="3">
        <f t="shared" si="0"/>
        <v>0</v>
      </c>
      <c r="D89" s="43" t="s">
        <v>173</v>
      </c>
      <c r="E89" s="3">
        <f>'Supplies &amp; Equipment'!C11</f>
        <v>0</v>
      </c>
      <c r="F89" s="3">
        <f>'Supplies &amp; Equipment'!D11</f>
        <v>0</v>
      </c>
      <c r="G89" s="241">
        <f>'Supplies &amp; Equipment'!L11</f>
        <v>0</v>
      </c>
      <c r="H89" s="241">
        <f>'Supplies &amp; Equipment'!Q11</f>
        <v>0</v>
      </c>
      <c r="I89" s="3">
        <f>'Supplies &amp; Equipment'!J11</f>
        <v>0</v>
      </c>
      <c r="J89" s="241">
        <f>'Supplies &amp; Equipment'!M11</f>
        <v>0</v>
      </c>
      <c r="K89" s="241" t="str">
        <f>'Supplies &amp; Equipment'!N11</f>
        <v/>
      </c>
      <c r="L89" s="241">
        <f>'Supplies &amp; Equipment'!O11</f>
        <v>0</v>
      </c>
      <c r="M89" s="241">
        <f>DCA!U11</f>
        <v>0</v>
      </c>
      <c r="N89" s="5" t="str">
        <f>DCA!V11</f>
        <v/>
      </c>
      <c r="O89" s="241">
        <f>DCA!W11</f>
        <v>0</v>
      </c>
      <c r="P89" s="5" t="str">
        <f>DCA!X11</f>
        <v/>
      </c>
    </row>
    <row r="90" spans="1:16" x14ac:dyDescent="0.25">
      <c r="A90" s="3" t="s">
        <v>91</v>
      </c>
      <c r="B90" s="3">
        <f>'Supplies &amp; Equipment'!B12</f>
        <v>0</v>
      </c>
      <c r="C90" s="3">
        <f t="shared" si="0"/>
        <v>0</v>
      </c>
      <c r="D90" s="43" t="s">
        <v>174</v>
      </c>
      <c r="E90" s="3">
        <f>'Supplies &amp; Equipment'!C12</f>
        <v>0</v>
      </c>
      <c r="F90" s="3">
        <f>'Supplies &amp; Equipment'!D12</f>
        <v>0</v>
      </c>
      <c r="G90" s="241">
        <f>'Supplies &amp; Equipment'!L12</f>
        <v>0</v>
      </c>
      <c r="H90" s="241">
        <f>'Supplies &amp; Equipment'!Q12</f>
        <v>0</v>
      </c>
      <c r="I90" s="3">
        <f>'Supplies &amp; Equipment'!J12</f>
        <v>0</v>
      </c>
      <c r="J90" s="241">
        <f>'Supplies &amp; Equipment'!M12</f>
        <v>0</v>
      </c>
      <c r="K90" s="241" t="str">
        <f>'Supplies &amp; Equipment'!N12</f>
        <v/>
      </c>
      <c r="L90" s="241">
        <f>'Supplies &amp; Equipment'!O12</f>
        <v>0</v>
      </c>
      <c r="M90" s="241">
        <f>DCA!U12</f>
        <v>0</v>
      </c>
      <c r="N90" s="5" t="str">
        <f>DCA!V12</f>
        <v/>
      </c>
      <c r="O90" s="241">
        <f>DCA!W12</f>
        <v>0</v>
      </c>
      <c r="P90" s="5" t="str">
        <f>DCA!X12</f>
        <v/>
      </c>
    </row>
    <row r="91" spans="1:16" x14ac:dyDescent="0.25">
      <c r="A91" s="3" t="s">
        <v>91</v>
      </c>
      <c r="B91" s="3">
        <f>'Supplies &amp; Equipment'!B13</f>
        <v>0</v>
      </c>
      <c r="C91" s="3">
        <f t="shared" si="0"/>
        <v>0</v>
      </c>
      <c r="D91" s="43" t="s">
        <v>175</v>
      </c>
      <c r="E91" s="3">
        <f>'Supplies &amp; Equipment'!C13</f>
        <v>0</v>
      </c>
      <c r="F91" s="3">
        <f>'Supplies &amp; Equipment'!D13</f>
        <v>0</v>
      </c>
      <c r="G91" s="241">
        <f>'Supplies &amp; Equipment'!L13</f>
        <v>0</v>
      </c>
      <c r="H91" s="241">
        <f>'Supplies &amp; Equipment'!Q13</f>
        <v>0</v>
      </c>
      <c r="I91" s="3">
        <f>'Supplies &amp; Equipment'!J13</f>
        <v>0</v>
      </c>
      <c r="J91" s="241">
        <f>'Supplies &amp; Equipment'!M13</f>
        <v>0</v>
      </c>
      <c r="K91" s="241" t="str">
        <f>'Supplies &amp; Equipment'!N13</f>
        <v/>
      </c>
      <c r="L91" s="241">
        <f>'Supplies &amp; Equipment'!O13</f>
        <v>0</v>
      </c>
      <c r="M91" s="241">
        <f>DCA!U13</f>
        <v>0</v>
      </c>
      <c r="N91" s="5" t="str">
        <f>DCA!V13</f>
        <v/>
      </c>
      <c r="O91" s="241">
        <f>DCA!W13</f>
        <v>0</v>
      </c>
      <c r="P91" s="5" t="str">
        <f>DCA!X13</f>
        <v/>
      </c>
    </row>
    <row r="92" spans="1:16" x14ac:dyDescent="0.25">
      <c r="A92" s="3" t="s">
        <v>91</v>
      </c>
      <c r="B92" s="3">
        <f>'Supplies &amp; Equipment'!B14</f>
        <v>0</v>
      </c>
      <c r="C92" s="3">
        <f t="shared" si="0"/>
        <v>0</v>
      </c>
      <c r="D92" s="43" t="s">
        <v>176</v>
      </c>
      <c r="E92" s="3">
        <f>'Supplies &amp; Equipment'!C14</f>
        <v>0</v>
      </c>
      <c r="F92" s="3">
        <f>'Supplies &amp; Equipment'!D14</f>
        <v>0</v>
      </c>
      <c r="G92" s="241">
        <f>'Supplies &amp; Equipment'!L14</f>
        <v>0</v>
      </c>
      <c r="H92" s="241">
        <f>'Supplies &amp; Equipment'!Q14</f>
        <v>0</v>
      </c>
      <c r="I92" s="3">
        <f>'Supplies &amp; Equipment'!J14</f>
        <v>0</v>
      </c>
      <c r="J92" s="241">
        <f>'Supplies &amp; Equipment'!M14</f>
        <v>0</v>
      </c>
      <c r="K92" s="241" t="str">
        <f>'Supplies &amp; Equipment'!N14</f>
        <v/>
      </c>
      <c r="L92" s="241">
        <f>'Supplies &amp; Equipment'!O14</f>
        <v>0</v>
      </c>
      <c r="M92" s="241">
        <f>DCA!U14</f>
        <v>0</v>
      </c>
      <c r="N92" s="5" t="str">
        <f>DCA!V14</f>
        <v/>
      </c>
      <c r="O92" s="241">
        <f>DCA!W14</f>
        <v>0</v>
      </c>
      <c r="P92" s="5" t="str">
        <f>DCA!X14</f>
        <v/>
      </c>
    </row>
    <row r="93" spans="1:16" x14ac:dyDescent="0.25">
      <c r="A93" s="3" t="s">
        <v>91</v>
      </c>
      <c r="B93" s="3">
        <f>'Supplies &amp; Equipment'!B15</f>
        <v>0</v>
      </c>
      <c r="C93" s="3">
        <f t="shared" si="0"/>
        <v>0</v>
      </c>
      <c r="D93" s="43" t="s">
        <v>177</v>
      </c>
      <c r="E93" s="3">
        <f>'Supplies &amp; Equipment'!C15</f>
        <v>0</v>
      </c>
      <c r="F93" s="3">
        <f>'Supplies &amp; Equipment'!D15</f>
        <v>0</v>
      </c>
      <c r="G93" s="241">
        <f>'Supplies &amp; Equipment'!L15</f>
        <v>0</v>
      </c>
      <c r="H93" s="241">
        <f>'Supplies &amp; Equipment'!Q15</f>
        <v>0</v>
      </c>
      <c r="I93" s="3">
        <f>'Supplies &amp; Equipment'!J15</f>
        <v>0</v>
      </c>
      <c r="J93" s="241">
        <f>'Supplies &amp; Equipment'!M15</f>
        <v>0</v>
      </c>
      <c r="K93" s="241" t="str">
        <f>'Supplies &amp; Equipment'!N15</f>
        <v/>
      </c>
      <c r="L93" s="241">
        <f>'Supplies &amp; Equipment'!O15</f>
        <v>0</v>
      </c>
      <c r="M93" s="241">
        <f>DCA!U15</f>
        <v>0</v>
      </c>
      <c r="N93" s="5" t="str">
        <f>DCA!V15</f>
        <v/>
      </c>
      <c r="O93" s="241">
        <f>DCA!W15</f>
        <v>0</v>
      </c>
      <c r="P93" s="5" t="str">
        <f>DCA!X15</f>
        <v/>
      </c>
    </row>
    <row r="94" spans="1:16" x14ac:dyDescent="0.25">
      <c r="A94" s="3" t="s">
        <v>91</v>
      </c>
      <c r="B94" s="3">
        <f>'Supplies &amp; Equipment'!B16</f>
        <v>0</v>
      </c>
      <c r="C94" s="3">
        <f t="shared" si="0"/>
        <v>0</v>
      </c>
      <c r="D94" s="43" t="s">
        <v>178</v>
      </c>
      <c r="E94" s="3">
        <f>'Supplies &amp; Equipment'!C16</f>
        <v>0</v>
      </c>
      <c r="F94" s="3">
        <f>'Supplies &amp; Equipment'!D16</f>
        <v>0</v>
      </c>
      <c r="G94" s="241">
        <f>'Supplies &amp; Equipment'!L16</f>
        <v>0</v>
      </c>
      <c r="H94" s="241">
        <f>'Supplies &amp; Equipment'!Q16</f>
        <v>0</v>
      </c>
      <c r="I94" s="3">
        <f>'Supplies &amp; Equipment'!J16</f>
        <v>0</v>
      </c>
      <c r="J94" s="241">
        <f>'Supplies &amp; Equipment'!M16</f>
        <v>0</v>
      </c>
      <c r="K94" s="241" t="str">
        <f>'Supplies &amp; Equipment'!N16</f>
        <v/>
      </c>
      <c r="L94" s="241">
        <f>'Supplies &amp; Equipment'!O16</f>
        <v>0</v>
      </c>
      <c r="M94" s="241">
        <f>DCA!U16</f>
        <v>0</v>
      </c>
      <c r="N94" s="5" t="str">
        <f>DCA!V16</f>
        <v/>
      </c>
      <c r="O94" s="241">
        <f>DCA!W16</f>
        <v>0</v>
      </c>
      <c r="P94" s="5" t="str">
        <f>DCA!X16</f>
        <v/>
      </c>
    </row>
    <row r="95" spans="1:16" x14ac:dyDescent="0.25">
      <c r="A95" s="3" t="s">
        <v>91</v>
      </c>
      <c r="B95" s="3">
        <f>'Supplies &amp; Equipment'!B17</f>
        <v>0</v>
      </c>
      <c r="C95" s="3">
        <f t="shared" si="0"/>
        <v>0</v>
      </c>
      <c r="D95" s="43" t="s">
        <v>179</v>
      </c>
      <c r="E95" s="3">
        <f>'Supplies &amp; Equipment'!C17</f>
        <v>0</v>
      </c>
      <c r="F95" s="3">
        <f>'Supplies &amp; Equipment'!D17</f>
        <v>0</v>
      </c>
      <c r="G95" s="241">
        <f>'Supplies &amp; Equipment'!L17</f>
        <v>0</v>
      </c>
      <c r="H95" s="241">
        <f>'Supplies &amp; Equipment'!Q17</f>
        <v>0</v>
      </c>
      <c r="I95" s="3">
        <f>'Supplies &amp; Equipment'!J17</f>
        <v>0</v>
      </c>
      <c r="J95" s="241">
        <f>'Supplies &amp; Equipment'!M17</f>
        <v>0</v>
      </c>
      <c r="K95" s="241" t="str">
        <f>'Supplies &amp; Equipment'!N17</f>
        <v/>
      </c>
      <c r="L95" s="241">
        <f>'Supplies &amp; Equipment'!O17</f>
        <v>0</v>
      </c>
      <c r="M95" s="241">
        <f>DCA!U17</f>
        <v>0</v>
      </c>
      <c r="N95" s="5" t="str">
        <f>DCA!V17</f>
        <v/>
      </c>
      <c r="O95" s="241">
        <f>DCA!W17</f>
        <v>0</v>
      </c>
      <c r="P95" s="5" t="str">
        <f>DCA!X17</f>
        <v/>
      </c>
    </row>
    <row r="96" spans="1:16" x14ac:dyDescent="0.25">
      <c r="A96" s="3" t="s">
        <v>91</v>
      </c>
      <c r="B96" s="3">
        <f>'Supplies &amp; Equipment'!B18</f>
        <v>0</v>
      </c>
      <c r="C96" s="3">
        <f t="shared" si="0"/>
        <v>0</v>
      </c>
      <c r="D96" s="43" t="s">
        <v>180</v>
      </c>
      <c r="E96" s="3">
        <f>'Supplies &amp; Equipment'!C18</f>
        <v>0</v>
      </c>
      <c r="F96" s="3">
        <f>'Supplies &amp; Equipment'!D18</f>
        <v>0</v>
      </c>
      <c r="G96" s="241">
        <f>'Supplies &amp; Equipment'!L18</f>
        <v>0</v>
      </c>
      <c r="H96" s="241">
        <f>'Supplies &amp; Equipment'!Q18</f>
        <v>0</v>
      </c>
      <c r="I96" s="3">
        <f>'Supplies &amp; Equipment'!J18</f>
        <v>0</v>
      </c>
      <c r="J96" s="241">
        <f>'Supplies &amp; Equipment'!M18</f>
        <v>0</v>
      </c>
      <c r="K96" s="241" t="str">
        <f>'Supplies &amp; Equipment'!N18</f>
        <v/>
      </c>
      <c r="L96" s="241">
        <f>'Supplies &amp; Equipment'!O18</f>
        <v>0</v>
      </c>
      <c r="M96" s="241">
        <f>DCA!U18</f>
        <v>0</v>
      </c>
      <c r="N96" s="5" t="str">
        <f>DCA!V18</f>
        <v/>
      </c>
      <c r="O96" s="241">
        <f>DCA!W18</f>
        <v>0</v>
      </c>
      <c r="P96" s="5" t="str">
        <f>DCA!X18</f>
        <v/>
      </c>
    </row>
    <row r="97" spans="1:16" x14ac:dyDescent="0.25">
      <c r="A97" s="3" t="s">
        <v>91</v>
      </c>
      <c r="B97" s="3">
        <f>'Supplies &amp; Equipment'!B19</f>
        <v>0</v>
      </c>
      <c r="C97" s="3">
        <f t="shared" si="0"/>
        <v>0</v>
      </c>
      <c r="D97" s="43" t="s">
        <v>181</v>
      </c>
      <c r="E97" s="3">
        <f>'Supplies &amp; Equipment'!C19</f>
        <v>0</v>
      </c>
      <c r="F97" s="3">
        <f>'Supplies &amp; Equipment'!D19</f>
        <v>0</v>
      </c>
      <c r="G97" s="241">
        <f>'Supplies &amp; Equipment'!L19</f>
        <v>0</v>
      </c>
      <c r="H97" s="241">
        <f>'Supplies &amp; Equipment'!Q19</f>
        <v>0</v>
      </c>
      <c r="I97" s="3">
        <f>'Supplies &amp; Equipment'!J19</f>
        <v>0</v>
      </c>
      <c r="J97" s="241">
        <f>'Supplies &amp; Equipment'!M19</f>
        <v>0</v>
      </c>
      <c r="K97" s="241" t="str">
        <f>'Supplies &amp; Equipment'!N19</f>
        <v/>
      </c>
      <c r="L97" s="241">
        <f>'Supplies &amp; Equipment'!O19</f>
        <v>0</v>
      </c>
      <c r="M97" s="241">
        <f>DCA!U19</f>
        <v>0</v>
      </c>
      <c r="N97" s="5" t="str">
        <f>DCA!V19</f>
        <v/>
      </c>
      <c r="O97" s="241">
        <f>DCA!W19</f>
        <v>0</v>
      </c>
      <c r="P97" s="5" t="str">
        <f>DCA!X19</f>
        <v/>
      </c>
    </row>
    <row r="98" spans="1:16" x14ac:dyDescent="0.25">
      <c r="A98" s="3" t="s">
        <v>91</v>
      </c>
      <c r="B98" s="3">
        <f>'Supplies &amp; Equipment'!B20</f>
        <v>0</v>
      </c>
      <c r="C98" s="3">
        <f t="shared" si="0"/>
        <v>0</v>
      </c>
      <c r="D98" s="43" t="s">
        <v>182</v>
      </c>
      <c r="E98" s="3">
        <f>'Supplies &amp; Equipment'!C20</f>
        <v>0</v>
      </c>
      <c r="F98" s="3">
        <f>'Supplies &amp; Equipment'!D20</f>
        <v>0</v>
      </c>
      <c r="G98" s="241">
        <f>'Supplies &amp; Equipment'!L20</f>
        <v>0</v>
      </c>
      <c r="H98" s="241">
        <f>'Supplies &amp; Equipment'!Q20</f>
        <v>0</v>
      </c>
      <c r="I98" s="3">
        <f>'Supplies &amp; Equipment'!J20</f>
        <v>0</v>
      </c>
      <c r="J98" s="241">
        <f>'Supplies &amp; Equipment'!M20</f>
        <v>0</v>
      </c>
      <c r="K98" s="241" t="str">
        <f>'Supplies &amp; Equipment'!N20</f>
        <v/>
      </c>
      <c r="L98" s="241">
        <f>'Supplies &amp; Equipment'!O20</f>
        <v>0</v>
      </c>
      <c r="M98" s="241">
        <f>DCA!U20</f>
        <v>0</v>
      </c>
      <c r="N98" s="5" t="str">
        <f>DCA!V20</f>
        <v/>
      </c>
      <c r="O98" s="241">
        <f>DCA!W20</f>
        <v>0</v>
      </c>
      <c r="P98" s="5" t="str">
        <f>DCA!X20</f>
        <v/>
      </c>
    </row>
    <row r="99" spans="1:16" x14ac:dyDescent="0.25">
      <c r="A99" s="3" t="s">
        <v>91</v>
      </c>
      <c r="B99" s="3">
        <f>'Supplies &amp; Equipment'!B21</f>
        <v>0</v>
      </c>
      <c r="C99" s="3">
        <f t="shared" si="0"/>
        <v>0</v>
      </c>
      <c r="D99" s="43" t="s">
        <v>183</v>
      </c>
      <c r="E99" s="3">
        <f>'Supplies &amp; Equipment'!C21</f>
        <v>0</v>
      </c>
      <c r="F99" s="3">
        <f>'Supplies &amp; Equipment'!D21</f>
        <v>0</v>
      </c>
      <c r="G99" s="241">
        <f>'Supplies &amp; Equipment'!L21</f>
        <v>0</v>
      </c>
      <c r="H99" s="241">
        <f>'Supplies &amp; Equipment'!Q21</f>
        <v>0</v>
      </c>
      <c r="I99" s="3">
        <f>'Supplies &amp; Equipment'!J21</f>
        <v>0</v>
      </c>
      <c r="J99" s="241">
        <f>'Supplies &amp; Equipment'!M21</f>
        <v>0</v>
      </c>
      <c r="K99" s="241" t="str">
        <f>'Supplies &amp; Equipment'!N21</f>
        <v/>
      </c>
      <c r="L99" s="241">
        <f>'Supplies &amp; Equipment'!O21</f>
        <v>0</v>
      </c>
      <c r="M99" s="241">
        <f>DCA!U21</f>
        <v>0</v>
      </c>
      <c r="N99" s="5" t="str">
        <f>DCA!V21</f>
        <v/>
      </c>
      <c r="O99" s="241">
        <f>DCA!W21</f>
        <v>0</v>
      </c>
      <c r="P99" s="5" t="str">
        <f>DCA!X21</f>
        <v/>
      </c>
    </row>
    <row r="100" spans="1:16" x14ac:dyDescent="0.25">
      <c r="A100" s="3" t="s">
        <v>91</v>
      </c>
      <c r="B100" s="3">
        <f>'Supplies &amp; Equipment'!B22</f>
        <v>0</v>
      </c>
      <c r="C100" s="3">
        <f t="shared" si="0"/>
        <v>0</v>
      </c>
      <c r="D100" s="43" t="s">
        <v>184</v>
      </c>
      <c r="E100" s="3">
        <f>'Supplies &amp; Equipment'!C22</f>
        <v>0</v>
      </c>
      <c r="F100" s="3">
        <f>'Supplies &amp; Equipment'!D22</f>
        <v>0</v>
      </c>
      <c r="G100" s="241">
        <f>'Supplies &amp; Equipment'!L22</f>
        <v>0</v>
      </c>
      <c r="H100" s="241">
        <f>'Supplies &amp; Equipment'!Q22</f>
        <v>0</v>
      </c>
      <c r="I100" s="3">
        <f>'Supplies &amp; Equipment'!J22</f>
        <v>0</v>
      </c>
      <c r="J100" s="241">
        <f>'Supplies &amp; Equipment'!M22</f>
        <v>0</v>
      </c>
      <c r="K100" s="241" t="str">
        <f>'Supplies &amp; Equipment'!N22</f>
        <v/>
      </c>
      <c r="L100" s="241">
        <f>'Supplies &amp; Equipment'!O22</f>
        <v>0</v>
      </c>
      <c r="M100" s="241">
        <f>DCA!U22</f>
        <v>0</v>
      </c>
      <c r="N100" s="5" t="str">
        <f>DCA!V22</f>
        <v/>
      </c>
      <c r="O100" s="241">
        <f>DCA!W22</f>
        <v>0</v>
      </c>
      <c r="P100" s="5" t="str">
        <f>DCA!X22</f>
        <v/>
      </c>
    </row>
    <row r="101" spans="1:16" ht="15.75" thickBot="1" x14ac:dyDescent="0.3">
      <c r="A101" s="152" t="s">
        <v>91</v>
      </c>
      <c r="B101" s="152">
        <f>'Supplies &amp; Equipment'!B23</f>
        <v>0</v>
      </c>
      <c r="C101" s="152">
        <f t="shared" si="0"/>
        <v>0</v>
      </c>
      <c r="D101" s="153" t="s">
        <v>185</v>
      </c>
      <c r="E101" s="152">
        <f>'Supplies &amp; Equipment'!C23</f>
        <v>0</v>
      </c>
      <c r="F101" s="152">
        <f>'Supplies &amp; Equipment'!D23</f>
        <v>0</v>
      </c>
      <c r="G101" s="255">
        <f>'Supplies &amp; Equipment'!L23</f>
        <v>0</v>
      </c>
      <c r="H101" s="255">
        <f>'Supplies &amp; Equipment'!Q23</f>
        <v>0</v>
      </c>
      <c r="I101" s="152">
        <f>'Supplies &amp; Equipment'!J23</f>
        <v>0</v>
      </c>
      <c r="J101" s="255">
        <f>'Supplies &amp; Equipment'!M23</f>
        <v>0</v>
      </c>
      <c r="K101" s="255" t="str">
        <f>'Supplies &amp; Equipment'!N23</f>
        <v/>
      </c>
      <c r="L101" s="255">
        <f>'Supplies &amp; Equipment'!O23</f>
        <v>0</v>
      </c>
      <c r="M101" s="255">
        <f>DCA!U23</f>
        <v>0</v>
      </c>
      <c r="N101" s="154" t="str">
        <f>DCA!V23</f>
        <v/>
      </c>
      <c r="O101" s="255">
        <f>DCA!W23</f>
        <v>0</v>
      </c>
      <c r="P101" s="154" t="str">
        <f>DCA!X23</f>
        <v/>
      </c>
    </row>
    <row r="102" spans="1:16" x14ac:dyDescent="0.25">
      <c r="A102" s="151" t="s">
        <v>302</v>
      </c>
      <c r="B102" s="151">
        <f>'Contracts &amp; Subawards'!B4</f>
        <v>0</v>
      </c>
      <c r="C102" s="151">
        <f t="shared" si="0"/>
        <v>0</v>
      </c>
      <c r="D102" s="155" t="s">
        <v>187</v>
      </c>
      <c r="E102" s="151">
        <f>'Contracts &amp; Subawards'!C4</f>
        <v>0</v>
      </c>
      <c r="F102" s="151">
        <f>'Contracts &amp; Subawards'!D4</f>
        <v>0</v>
      </c>
      <c r="G102" s="259">
        <f>'Contracts &amp; Subawards'!L4</f>
        <v>0</v>
      </c>
      <c r="H102" s="259">
        <f>'Contracts &amp; Subawards'!Q4</f>
        <v>0</v>
      </c>
      <c r="I102" s="151">
        <f>'Contracts &amp; Subawards'!J4</f>
        <v>0</v>
      </c>
      <c r="J102" s="259">
        <f>'Contracts &amp; Subawards'!M4</f>
        <v>0</v>
      </c>
      <c r="K102" s="259" t="str">
        <f>'Contracts &amp; Subawards'!N4</f>
        <v/>
      </c>
      <c r="L102" s="259">
        <f>'Contracts &amp; Subawards'!O4</f>
        <v>0</v>
      </c>
      <c r="M102" s="259">
        <f>'Contracts &amp; Subawards'!U4</f>
        <v>0</v>
      </c>
      <c r="N102" s="258" t="str">
        <f>'Contracts &amp; Subawards'!V4</f>
        <v/>
      </c>
      <c r="O102" s="259">
        <f>'Contracts &amp; Subawards'!W4</f>
        <v>0</v>
      </c>
      <c r="P102" s="258" t="str">
        <f>'Contracts &amp; Subawards'!X4</f>
        <v/>
      </c>
    </row>
    <row r="103" spans="1:16" x14ac:dyDescent="0.25">
      <c r="A103" s="3" t="s">
        <v>302</v>
      </c>
      <c r="B103" s="3">
        <f>'Contracts &amp; Subawards'!B5</f>
        <v>0</v>
      </c>
      <c r="C103" s="3">
        <f t="shared" si="0"/>
        <v>0</v>
      </c>
      <c r="D103" s="43" t="s">
        <v>188</v>
      </c>
      <c r="E103" s="3">
        <f>'Contracts &amp; Subawards'!C5</f>
        <v>0</v>
      </c>
      <c r="F103" s="3">
        <f>'Contracts &amp; Subawards'!D5</f>
        <v>0</v>
      </c>
      <c r="G103" s="241">
        <f>'Contracts &amp; Subawards'!L5</f>
        <v>0</v>
      </c>
      <c r="H103" s="241">
        <f>'Contracts &amp; Subawards'!Q5</f>
        <v>0</v>
      </c>
      <c r="I103" s="3">
        <f>'Contracts &amp; Subawards'!J5</f>
        <v>0</v>
      </c>
      <c r="J103" s="241">
        <f>'Contracts &amp; Subawards'!M5</f>
        <v>0</v>
      </c>
      <c r="K103" s="241" t="str">
        <f>'Contracts &amp; Subawards'!N5</f>
        <v/>
      </c>
      <c r="L103" s="241">
        <f>'Contracts &amp; Subawards'!O5</f>
        <v>0</v>
      </c>
      <c r="M103" s="241">
        <f>'Contracts &amp; Subawards'!U5</f>
        <v>0</v>
      </c>
      <c r="N103" s="5" t="str">
        <f>'Contracts &amp; Subawards'!V5</f>
        <v/>
      </c>
      <c r="O103" s="241">
        <f>'Contracts &amp; Subawards'!W5</f>
        <v>0</v>
      </c>
      <c r="P103" s="5" t="str">
        <f>'Contracts &amp; Subawards'!X5</f>
        <v/>
      </c>
    </row>
    <row r="104" spans="1:16" x14ac:dyDescent="0.25">
      <c r="A104" s="3" t="s">
        <v>302</v>
      </c>
      <c r="B104" s="3">
        <f>'Contracts &amp; Subawards'!B6</f>
        <v>0</v>
      </c>
      <c r="C104" s="3">
        <f t="shared" si="0"/>
        <v>0</v>
      </c>
      <c r="D104" s="43" t="s">
        <v>189</v>
      </c>
      <c r="E104" s="3">
        <f>'Contracts &amp; Subawards'!C6</f>
        <v>0</v>
      </c>
      <c r="F104" s="3">
        <f>'Contracts &amp; Subawards'!D6</f>
        <v>0</v>
      </c>
      <c r="G104" s="241">
        <f>'Contracts &amp; Subawards'!L6</f>
        <v>0</v>
      </c>
      <c r="H104" s="241">
        <f>'Contracts &amp; Subawards'!Q6</f>
        <v>0</v>
      </c>
      <c r="I104" s="3">
        <f>'Contracts &amp; Subawards'!J6</f>
        <v>0</v>
      </c>
      <c r="J104" s="241">
        <f>'Contracts &amp; Subawards'!M6</f>
        <v>0</v>
      </c>
      <c r="K104" s="241" t="str">
        <f>'Contracts &amp; Subawards'!N6</f>
        <v/>
      </c>
      <c r="L104" s="241">
        <f>'Contracts &amp; Subawards'!O6</f>
        <v>0</v>
      </c>
      <c r="M104" s="241">
        <f>'Contracts &amp; Subawards'!U6</f>
        <v>0</v>
      </c>
      <c r="N104" s="5" t="str">
        <f>'Contracts &amp; Subawards'!V6</f>
        <v/>
      </c>
      <c r="O104" s="241">
        <f>'Contracts &amp; Subawards'!W6</f>
        <v>0</v>
      </c>
      <c r="P104" s="5" t="str">
        <f>'Contracts &amp; Subawards'!X6</f>
        <v/>
      </c>
    </row>
    <row r="105" spans="1:16" x14ac:dyDescent="0.25">
      <c r="A105" s="3" t="s">
        <v>302</v>
      </c>
      <c r="B105" s="3">
        <f>'Contracts &amp; Subawards'!B7</f>
        <v>0</v>
      </c>
      <c r="C105" s="3">
        <f t="shared" si="0"/>
        <v>0</v>
      </c>
      <c r="D105" s="43" t="s">
        <v>190</v>
      </c>
      <c r="E105" s="3">
        <f>'Contracts &amp; Subawards'!C7</f>
        <v>0</v>
      </c>
      <c r="F105" s="3">
        <f>'Contracts &amp; Subawards'!D7</f>
        <v>0</v>
      </c>
      <c r="G105" s="241">
        <f>'Contracts &amp; Subawards'!L7</f>
        <v>0</v>
      </c>
      <c r="H105" s="241">
        <f>'Contracts &amp; Subawards'!Q7</f>
        <v>0</v>
      </c>
      <c r="I105" s="3">
        <f>'Contracts &amp; Subawards'!J7</f>
        <v>0</v>
      </c>
      <c r="J105" s="241">
        <f>'Contracts &amp; Subawards'!M7</f>
        <v>0</v>
      </c>
      <c r="K105" s="241" t="str">
        <f>'Contracts &amp; Subawards'!N7</f>
        <v/>
      </c>
      <c r="L105" s="241">
        <f>'Contracts &amp; Subawards'!O7</f>
        <v>0</v>
      </c>
      <c r="M105" s="241">
        <f>'Contracts &amp; Subawards'!U7</f>
        <v>0</v>
      </c>
      <c r="N105" s="5" t="str">
        <f>'Contracts &amp; Subawards'!V7</f>
        <v/>
      </c>
      <c r="O105" s="241">
        <f>'Contracts &amp; Subawards'!W7</f>
        <v>0</v>
      </c>
      <c r="P105" s="5" t="str">
        <f>'Contracts &amp; Subawards'!X7</f>
        <v/>
      </c>
    </row>
    <row r="106" spans="1:16" x14ac:dyDescent="0.25">
      <c r="A106" s="3" t="s">
        <v>302</v>
      </c>
      <c r="B106" s="3">
        <f>'Contracts &amp; Subawards'!B8</f>
        <v>0</v>
      </c>
      <c r="C106" s="3">
        <f t="shared" si="0"/>
        <v>0</v>
      </c>
      <c r="D106" s="43" t="s">
        <v>191</v>
      </c>
      <c r="E106" s="3">
        <f>'Contracts &amp; Subawards'!C8</f>
        <v>0</v>
      </c>
      <c r="F106" s="3">
        <f>'Contracts &amp; Subawards'!D8</f>
        <v>0</v>
      </c>
      <c r="G106" s="241">
        <f>'Contracts &amp; Subawards'!L8</f>
        <v>0</v>
      </c>
      <c r="H106" s="241">
        <f>'Contracts &amp; Subawards'!Q8</f>
        <v>0</v>
      </c>
      <c r="I106" s="3">
        <f>'Contracts &amp; Subawards'!J8</f>
        <v>0</v>
      </c>
      <c r="J106" s="241">
        <f>'Contracts &amp; Subawards'!M8</f>
        <v>0</v>
      </c>
      <c r="K106" s="241" t="str">
        <f>'Contracts &amp; Subawards'!N8</f>
        <v/>
      </c>
      <c r="L106" s="241">
        <f>'Contracts &amp; Subawards'!O8</f>
        <v>0</v>
      </c>
      <c r="M106" s="241">
        <f>'Contracts &amp; Subawards'!U8</f>
        <v>0</v>
      </c>
      <c r="N106" s="5" t="str">
        <f>'Contracts &amp; Subawards'!V8</f>
        <v/>
      </c>
      <c r="O106" s="241">
        <f>'Contracts &amp; Subawards'!W8</f>
        <v>0</v>
      </c>
      <c r="P106" s="5" t="str">
        <f>'Contracts &amp; Subawards'!X8</f>
        <v/>
      </c>
    </row>
    <row r="107" spans="1:16" x14ac:dyDescent="0.25">
      <c r="A107" s="3" t="s">
        <v>302</v>
      </c>
      <c r="B107" s="3">
        <f>'Contracts &amp; Subawards'!B9</f>
        <v>0</v>
      </c>
      <c r="C107" s="3">
        <f t="shared" si="0"/>
        <v>0</v>
      </c>
      <c r="D107" s="43" t="s">
        <v>192</v>
      </c>
      <c r="E107" s="3">
        <f>'Contracts &amp; Subawards'!C9</f>
        <v>0</v>
      </c>
      <c r="F107" s="3">
        <f>'Contracts &amp; Subawards'!D9</f>
        <v>0</v>
      </c>
      <c r="G107" s="241">
        <f>'Contracts &amp; Subawards'!L9</f>
        <v>0</v>
      </c>
      <c r="H107" s="241">
        <f>'Contracts &amp; Subawards'!Q9</f>
        <v>0</v>
      </c>
      <c r="I107" s="3">
        <f>'Contracts &amp; Subawards'!J9</f>
        <v>0</v>
      </c>
      <c r="J107" s="241">
        <f>'Contracts &amp; Subawards'!M9</f>
        <v>0</v>
      </c>
      <c r="K107" s="241" t="str">
        <f>'Contracts &amp; Subawards'!N9</f>
        <v/>
      </c>
      <c r="L107" s="241">
        <f>'Contracts &amp; Subawards'!O9</f>
        <v>0</v>
      </c>
      <c r="M107" s="241">
        <f>'Contracts &amp; Subawards'!U9</f>
        <v>0</v>
      </c>
      <c r="N107" s="5" t="str">
        <f>'Contracts &amp; Subawards'!V9</f>
        <v/>
      </c>
      <c r="O107" s="241">
        <f>'Contracts &amp; Subawards'!W9</f>
        <v>0</v>
      </c>
      <c r="P107" s="5" t="str">
        <f>'Contracts &amp; Subawards'!X9</f>
        <v/>
      </c>
    </row>
    <row r="108" spans="1:16" x14ac:dyDescent="0.25">
      <c r="A108" s="3" t="s">
        <v>302</v>
      </c>
      <c r="B108" s="3">
        <f>'Contracts &amp; Subawards'!B10</f>
        <v>0</v>
      </c>
      <c r="C108" s="3">
        <f t="shared" si="0"/>
        <v>0</v>
      </c>
      <c r="D108" s="43" t="s">
        <v>193</v>
      </c>
      <c r="E108" s="3">
        <f>'Contracts &amp; Subawards'!C10</f>
        <v>0</v>
      </c>
      <c r="F108" s="3">
        <f>'Contracts &amp; Subawards'!D10</f>
        <v>0</v>
      </c>
      <c r="G108" s="241">
        <f>'Contracts &amp; Subawards'!L10</f>
        <v>0</v>
      </c>
      <c r="H108" s="241">
        <f>'Contracts &amp; Subawards'!Q10</f>
        <v>0</v>
      </c>
      <c r="I108" s="3">
        <f>'Contracts &amp; Subawards'!J10</f>
        <v>0</v>
      </c>
      <c r="J108" s="241">
        <f>'Contracts &amp; Subawards'!M10</f>
        <v>0</v>
      </c>
      <c r="K108" s="241" t="str">
        <f>'Contracts &amp; Subawards'!N10</f>
        <v/>
      </c>
      <c r="L108" s="241">
        <f>'Contracts &amp; Subawards'!O10</f>
        <v>0</v>
      </c>
      <c r="M108" s="241">
        <f>'Contracts &amp; Subawards'!U10</f>
        <v>0</v>
      </c>
      <c r="N108" s="5" t="str">
        <f>'Contracts &amp; Subawards'!V10</f>
        <v/>
      </c>
      <c r="O108" s="241">
        <f>'Contracts &amp; Subawards'!W10</f>
        <v>0</v>
      </c>
      <c r="P108" s="5" t="str">
        <f>'Contracts &amp; Subawards'!X10</f>
        <v/>
      </c>
    </row>
    <row r="109" spans="1:16" x14ac:dyDescent="0.25">
      <c r="A109" s="3" t="s">
        <v>302</v>
      </c>
      <c r="B109" s="3">
        <f>'Contracts &amp; Subawards'!B11</f>
        <v>0</v>
      </c>
      <c r="C109" s="3">
        <f t="shared" si="0"/>
        <v>0</v>
      </c>
      <c r="D109" s="43" t="s">
        <v>194</v>
      </c>
      <c r="E109" s="3">
        <f>'Contracts &amp; Subawards'!C11</f>
        <v>0</v>
      </c>
      <c r="F109" s="3">
        <f>'Contracts &amp; Subawards'!D11</f>
        <v>0</v>
      </c>
      <c r="G109" s="241">
        <f>'Contracts &amp; Subawards'!L11</f>
        <v>0</v>
      </c>
      <c r="H109" s="241">
        <f>'Contracts &amp; Subawards'!Q11</f>
        <v>0</v>
      </c>
      <c r="I109" s="3">
        <f>'Contracts &amp; Subawards'!J11</f>
        <v>0</v>
      </c>
      <c r="J109" s="241">
        <f>'Contracts &amp; Subawards'!M11</f>
        <v>0</v>
      </c>
      <c r="K109" s="241" t="str">
        <f>'Contracts &amp; Subawards'!N11</f>
        <v/>
      </c>
      <c r="L109" s="241">
        <f>'Contracts &amp; Subawards'!O11</f>
        <v>0</v>
      </c>
      <c r="M109" s="241">
        <f>'Contracts &amp; Subawards'!U11</f>
        <v>0</v>
      </c>
      <c r="N109" s="5" t="str">
        <f>'Contracts &amp; Subawards'!V11</f>
        <v/>
      </c>
      <c r="O109" s="241">
        <f>'Contracts &amp; Subawards'!W11</f>
        <v>0</v>
      </c>
      <c r="P109" s="5" t="str">
        <f>'Contracts &amp; Subawards'!X11</f>
        <v/>
      </c>
    </row>
    <row r="110" spans="1:16" x14ac:dyDescent="0.25">
      <c r="A110" s="3" t="s">
        <v>302</v>
      </c>
      <c r="B110" s="3">
        <f>'Contracts &amp; Subawards'!B12</f>
        <v>0</v>
      </c>
      <c r="C110" s="3">
        <f t="shared" si="0"/>
        <v>0</v>
      </c>
      <c r="D110" s="43" t="s">
        <v>195</v>
      </c>
      <c r="E110" s="3">
        <f>'Contracts &amp; Subawards'!C12</f>
        <v>0</v>
      </c>
      <c r="F110" s="3">
        <f>'Contracts &amp; Subawards'!D12</f>
        <v>0</v>
      </c>
      <c r="G110" s="241">
        <f>'Contracts &amp; Subawards'!L12</f>
        <v>0</v>
      </c>
      <c r="H110" s="241">
        <f>'Contracts &amp; Subawards'!Q12</f>
        <v>0</v>
      </c>
      <c r="I110" s="3">
        <f>'Contracts &amp; Subawards'!J12</f>
        <v>0</v>
      </c>
      <c r="J110" s="241">
        <f>'Contracts &amp; Subawards'!M12</f>
        <v>0</v>
      </c>
      <c r="K110" s="241" t="str">
        <f>'Contracts &amp; Subawards'!N12</f>
        <v/>
      </c>
      <c r="L110" s="241">
        <f>'Contracts &amp; Subawards'!O12</f>
        <v>0</v>
      </c>
      <c r="M110" s="241">
        <f>'Contracts &amp; Subawards'!U12</f>
        <v>0</v>
      </c>
      <c r="N110" s="5" t="str">
        <f>'Contracts &amp; Subawards'!V12</f>
        <v/>
      </c>
      <c r="O110" s="241">
        <f>'Contracts &amp; Subawards'!W12</f>
        <v>0</v>
      </c>
      <c r="P110" s="5" t="str">
        <f>'Contracts &amp; Subawards'!X12</f>
        <v/>
      </c>
    </row>
    <row r="111" spans="1:16" x14ac:dyDescent="0.25">
      <c r="A111" s="3" t="s">
        <v>302</v>
      </c>
      <c r="B111" s="3">
        <f>'Contracts &amp; Subawards'!B13</f>
        <v>0</v>
      </c>
      <c r="C111" s="3">
        <f t="shared" si="0"/>
        <v>0</v>
      </c>
      <c r="D111" s="43" t="s">
        <v>196</v>
      </c>
      <c r="E111" s="3">
        <f>'Contracts &amp; Subawards'!C13</f>
        <v>0</v>
      </c>
      <c r="F111" s="3">
        <f>'Contracts &amp; Subawards'!D13</f>
        <v>0</v>
      </c>
      <c r="G111" s="241">
        <f>'Contracts &amp; Subawards'!L13</f>
        <v>0</v>
      </c>
      <c r="H111" s="241">
        <f>'Contracts &amp; Subawards'!Q13</f>
        <v>0</v>
      </c>
      <c r="I111" s="3">
        <f>'Contracts &amp; Subawards'!J13</f>
        <v>0</v>
      </c>
      <c r="J111" s="241">
        <f>'Contracts &amp; Subawards'!M13</f>
        <v>0</v>
      </c>
      <c r="K111" s="241" t="str">
        <f>'Contracts &amp; Subawards'!N13</f>
        <v/>
      </c>
      <c r="L111" s="241">
        <f>'Contracts &amp; Subawards'!O13</f>
        <v>0</v>
      </c>
      <c r="M111" s="241">
        <f>'Contracts &amp; Subawards'!U13</f>
        <v>0</v>
      </c>
      <c r="N111" s="5" t="str">
        <f>'Contracts &amp; Subawards'!V13</f>
        <v/>
      </c>
      <c r="O111" s="241">
        <f>'Contracts &amp; Subawards'!W13</f>
        <v>0</v>
      </c>
      <c r="P111" s="5" t="str">
        <f>'Contracts &amp; Subawards'!X13</f>
        <v/>
      </c>
    </row>
    <row r="112" spans="1:16" x14ac:dyDescent="0.25">
      <c r="A112" s="3" t="s">
        <v>302</v>
      </c>
      <c r="B112" s="3">
        <f>'Contracts &amp; Subawards'!B14</f>
        <v>0</v>
      </c>
      <c r="C112" s="3">
        <f t="shared" si="0"/>
        <v>0</v>
      </c>
      <c r="D112" s="43" t="s">
        <v>197</v>
      </c>
      <c r="E112" s="3">
        <f>'Contracts &amp; Subawards'!C14</f>
        <v>0</v>
      </c>
      <c r="F112" s="3">
        <f>'Contracts &amp; Subawards'!D14</f>
        <v>0</v>
      </c>
      <c r="G112" s="241">
        <f>'Contracts &amp; Subawards'!L14</f>
        <v>0</v>
      </c>
      <c r="H112" s="241">
        <f>'Contracts &amp; Subawards'!Q14</f>
        <v>0</v>
      </c>
      <c r="I112" s="3">
        <f>'Contracts &amp; Subawards'!J14</f>
        <v>0</v>
      </c>
      <c r="J112" s="241">
        <f>'Contracts &amp; Subawards'!M14</f>
        <v>0</v>
      </c>
      <c r="K112" s="241" t="str">
        <f>'Contracts &amp; Subawards'!N14</f>
        <v/>
      </c>
      <c r="L112" s="241">
        <f>'Contracts &amp; Subawards'!O14</f>
        <v>0</v>
      </c>
      <c r="M112" s="241">
        <f>'Contracts &amp; Subawards'!U14</f>
        <v>0</v>
      </c>
      <c r="N112" s="5" t="str">
        <f>'Contracts &amp; Subawards'!V14</f>
        <v/>
      </c>
      <c r="O112" s="241">
        <f>'Contracts &amp; Subawards'!W14</f>
        <v>0</v>
      </c>
      <c r="P112" s="5" t="str">
        <f>'Contracts &amp; Subawards'!X14</f>
        <v/>
      </c>
    </row>
    <row r="113" spans="1:16" x14ac:dyDescent="0.25">
      <c r="A113" s="3" t="s">
        <v>302</v>
      </c>
      <c r="B113" s="3">
        <f>'Contracts &amp; Subawards'!B15</f>
        <v>0</v>
      </c>
      <c r="C113" s="3">
        <f t="shared" si="0"/>
        <v>0</v>
      </c>
      <c r="D113" s="43" t="s">
        <v>198</v>
      </c>
      <c r="E113" s="3">
        <f>'Contracts &amp; Subawards'!C15</f>
        <v>0</v>
      </c>
      <c r="F113" s="3">
        <f>'Contracts &amp; Subawards'!D15</f>
        <v>0</v>
      </c>
      <c r="G113" s="241">
        <f>'Contracts &amp; Subawards'!L15</f>
        <v>0</v>
      </c>
      <c r="H113" s="241">
        <f>'Contracts &amp; Subawards'!Q15</f>
        <v>0</v>
      </c>
      <c r="I113" s="3">
        <f>'Contracts &amp; Subawards'!J15</f>
        <v>0</v>
      </c>
      <c r="J113" s="241">
        <f>'Contracts &amp; Subawards'!M15</f>
        <v>0</v>
      </c>
      <c r="K113" s="241" t="str">
        <f>'Contracts &amp; Subawards'!N15</f>
        <v/>
      </c>
      <c r="L113" s="241">
        <f>'Contracts &amp; Subawards'!O15</f>
        <v>0</v>
      </c>
      <c r="M113" s="241">
        <f>'Contracts &amp; Subawards'!U15</f>
        <v>0</v>
      </c>
      <c r="N113" s="5" t="str">
        <f>'Contracts &amp; Subawards'!V15</f>
        <v/>
      </c>
      <c r="O113" s="241">
        <f>'Contracts &amp; Subawards'!W15</f>
        <v>0</v>
      </c>
      <c r="P113" s="5" t="str">
        <f>'Contracts &amp; Subawards'!X15</f>
        <v/>
      </c>
    </row>
    <row r="114" spans="1:16" x14ac:dyDescent="0.25">
      <c r="A114" s="3" t="s">
        <v>302</v>
      </c>
      <c r="B114" s="3">
        <f>'Contracts &amp; Subawards'!B16</f>
        <v>0</v>
      </c>
      <c r="C114" s="3">
        <f t="shared" si="0"/>
        <v>0</v>
      </c>
      <c r="D114" s="43" t="s">
        <v>199</v>
      </c>
      <c r="E114" s="3">
        <f>'Contracts &amp; Subawards'!C16</f>
        <v>0</v>
      </c>
      <c r="F114" s="3">
        <f>'Contracts &amp; Subawards'!D16</f>
        <v>0</v>
      </c>
      <c r="G114" s="241">
        <f>'Contracts &amp; Subawards'!L16</f>
        <v>0</v>
      </c>
      <c r="H114" s="241">
        <f>'Contracts &amp; Subawards'!Q16</f>
        <v>0</v>
      </c>
      <c r="I114" s="3">
        <f>'Contracts &amp; Subawards'!J16</f>
        <v>0</v>
      </c>
      <c r="J114" s="241">
        <f>'Contracts &amp; Subawards'!M16</f>
        <v>0</v>
      </c>
      <c r="K114" s="241" t="str">
        <f>'Contracts &amp; Subawards'!N16</f>
        <v/>
      </c>
      <c r="L114" s="241">
        <f>'Contracts &amp; Subawards'!O16</f>
        <v>0</v>
      </c>
      <c r="M114" s="241">
        <f>'Contracts &amp; Subawards'!U16</f>
        <v>0</v>
      </c>
      <c r="N114" s="5" t="str">
        <f>'Contracts &amp; Subawards'!V16</f>
        <v/>
      </c>
      <c r="O114" s="241">
        <f>'Contracts &amp; Subawards'!W16</f>
        <v>0</v>
      </c>
      <c r="P114" s="5" t="str">
        <f>'Contracts &amp; Subawards'!X16</f>
        <v/>
      </c>
    </row>
    <row r="115" spans="1:16" x14ac:dyDescent="0.25">
      <c r="A115" s="3" t="s">
        <v>302</v>
      </c>
      <c r="B115" s="3">
        <f>'Contracts &amp; Subawards'!B17</f>
        <v>0</v>
      </c>
      <c r="C115" s="3">
        <f t="shared" si="0"/>
        <v>0</v>
      </c>
      <c r="D115" s="43" t="s">
        <v>200</v>
      </c>
      <c r="E115" s="3">
        <f>'Contracts &amp; Subawards'!C17</f>
        <v>0</v>
      </c>
      <c r="F115" s="3">
        <f>'Contracts &amp; Subawards'!D17</f>
        <v>0</v>
      </c>
      <c r="G115" s="241">
        <f>'Contracts &amp; Subawards'!L17</f>
        <v>0</v>
      </c>
      <c r="H115" s="241">
        <f>'Contracts &amp; Subawards'!Q17</f>
        <v>0</v>
      </c>
      <c r="I115" s="3">
        <f>'Contracts &amp; Subawards'!J17</f>
        <v>0</v>
      </c>
      <c r="J115" s="241">
        <f>'Contracts &amp; Subawards'!M17</f>
        <v>0</v>
      </c>
      <c r="K115" s="241" t="str">
        <f>'Contracts &amp; Subawards'!N17</f>
        <v/>
      </c>
      <c r="L115" s="241">
        <f>'Contracts &amp; Subawards'!O17</f>
        <v>0</v>
      </c>
      <c r="M115" s="241">
        <f>'Contracts &amp; Subawards'!U17</f>
        <v>0</v>
      </c>
      <c r="N115" s="5" t="str">
        <f>'Contracts &amp; Subawards'!V17</f>
        <v/>
      </c>
      <c r="O115" s="241">
        <f>'Contracts &amp; Subawards'!W17</f>
        <v>0</v>
      </c>
      <c r="P115" s="5" t="str">
        <f>'Contracts &amp; Subawards'!X17</f>
        <v/>
      </c>
    </row>
    <row r="116" spans="1:16" x14ac:dyDescent="0.25">
      <c r="A116" s="3" t="s">
        <v>302</v>
      </c>
      <c r="B116" s="3">
        <f>'Contracts &amp; Subawards'!B18</f>
        <v>0</v>
      </c>
      <c r="C116" s="3">
        <f t="shared" si="0"/>
        <v>0</v>
      </c>
      <c r="D116" s="43" t="s">
        <v>201</v>
      </c>
      <c r="E116" s="3">
        <f>'Contracts &amp; Subawards'!C18</f>
        <v>0</v>
      </c>
      <c r="F116" s="3">
        <f>'Contracts &amp; Subawards'!D18</f>
        <v>0</v>
      </c>
      <c r="G116" s="241">
        <f>'Contracts &amp; Subawards'!L18</f>
        <v>0</v>
      </c>
      <c r="H116" s="241">
        <f>'Contracts &amp; Subawards'!Q18</f>
        <v>0</v>
      </c>
      <c r="I116" s="3">
        <f>'Contracts &amp; Subawards'!J18</f>
        <v>0</v>
      </c>
      <c r="J116" s="241">
        <f>'Contracts &amp; Subawards'!M18</f>
        <v>0</v>
      </c>
      <c r="K116" s="241" t="str">
        <f>'Contracts &amp; Subawards'!N18</f>
        <v/>
      </c>
      <c r="L116" s="241">
        <f>'Contracts &amp; Subawards'!O18</f>
        <v>0</v>
      </c>
      <c r="M116" s="241">
        <f>'Contracts &amp; Subawards'!U18</f>
        <v>0</v>
      </c>
      <c r="N116" s="5" t="str">
        <f>'Contracts &amp; Subawards'!V18</f>
        <v/>
      </c>
      <c r="O116" s="241">
        <f>'Contracts &amp; Subawards'!W18</f>
        <v>0</v>
      </c>
      <c r="P116" s="5" t="str">
        <f>'Contracts &amp; Subawards'!X18</f>
        <v/>
      </c>
    </row>
    <row r="117" spans="1:16" x14ac:dyDescent="0.25">
      <c r="A117" s="3" t="s">
        <v>302</v>
      </c>
      <c r="B117" s="3">
        <f>'Contracts &amp; Subawards'!B19</f>
        <v>0</v>
      </c>
      <c r="C117" s="3">
        <f t="shared" si="0"/>
        <v>0</v>
      </c>
      <c r="D117" s="43" t="s">
        <v>202</v>
      </c>
      <c r="E117" s="3">
        <f>'Contracts &amp; Subawards'!C19</f>
        <v>0</v>
      </c>
      <c r="F117" s="3">
        <f>'Contracts &amp; Subawards'!D19</f>
        <v>0</v>
      </c>
      <c r="G117" s="241">
        <f>'Contracts &amp; Subawards'!L19</f>
        <v>0</v>
      </c>
      <c r="H117" s="241">
        <f>'Contracts &amp; Subawards'!Q19</f>
        <v>0</v>
      </c>
      <c r="I117" s="3">
        <f>'Contracts &amp; Subawards'!J19</f>
        <v>0</v>
      </c>
      <c r="J117" s="241">
        <f>'Contracts &amp; Subawards'!M19</f>
        <v>0</v>
      </c>
      <c r="K117" s="241" t="str">
        <f>'Contracts &amp; Subawards'!N19</f>
        <v/>
      </c>
      <c r="L117" s="241">
        <f>'Contracts &amp; Subawards'!O19</f>
        <v>0</v>
      </c>
      <c r="M117" s="241">
        <f>'Contracts &amp; Subawards'!U19</f>
        <v>0</v>
      </c>
      <c r="N117" s="5" t="str">
        <f>'Contracts &amp; Subawards'!V19</f>
        <v/>
      </c>
      <c r="O117" s="241">
        <f>'Contracts &amp; Subawards'!W19</f>
        <v>0</v>
      </c>
      <c r="P117" s="5" t="str">
        <f>'Contracts &amp; Subawards'!X19</f>
        <v/>
      </c>
    </row>
    <row r="118" spans="1:16" x14ac:dyDescent="0.25">
      <c r="A118" s="3" t="s">
        <v>302</v>
      </c>
      <c r="B118" s="3">
        <f>'Contracts &amp; Subawards'!B20</f>
        <v>0</v>
      </c>
      <c r="C118" s="3">
        <f t="shared" si="0"/>
        <v>0</v>
      </c>
      <c r="D118" s="43" t="s">
        <v>203</v>
      </c>
      <c r="E118" s="3">
        <f>'Contracts &amp; Subawards'!C20</f>
        <v>0</v>
      </c>
      <c r="F118" s="3">
        <f>'Contracts &amp; Subawards'!D20</f>
        <v>0</v>
      </c>
      <c r="G118" s="241">
        <f>'Contracts &amp; Subawards'!L20</f>
        <v>0</v>
      </c>
      <c r="H118" s="241">
        <f>'Contracts &amp; Subawards'!Q20</f>
        <v>0</v>
      </c>
      <c r="I118" s="3">
        <f>'Contracts &amp; Subawards'!J20</f>
        <v>0</v>
      </c>
      <c r="J118" s="241">
        <f>'Contracts &amp; Subawards'!M20</f>
        <v>0</v>
      </c>
      <c r="K118" s="241" t="str">
        <f>'Contracts &amp; Subawards'!N20</f>
        <v/>
      </c>
      <c r="L118" s="241">
        <f>'Contracts &amp; Subawards'!O20</f>
        <v>0</v>
      </c>
      <c r="M118" s="241">
        <f>'Contracts &amp; Subawards'!U20</f>
        <v>0</v>
      </c>
      <c r="N118" s="5" t="str">
        <f>'Contracts &amp; Subawards'!V20</f>
        <v/>
      </c>
      <c r="O118" s="241">
        <f>'Contracts &amp; Subawards'!W20</f>
        <v>0</v>
      </c>
      <c r="P118" s="5" t="str">
        <f>'Contracts &amp; Subawards'!X20</f>
        <v/>
      </c>
    </row>
    <row r="119" spans="1:16" x14ac:dyDescent="0.25">
      <c r="A119" s="3" t="s">
        <v>302</v>
      </c>
      <c r="B119" s="3">
        <f>'Contracts &amp; Subawards'!B21</f>
        <v>0</v>
      </c>
      <c r="C119" s="3">
        <f t="shared" si="0"/>
        <v>0</v>
      </c>
      <c r="D119" s="43" t="s">
        <v>204</v>
      </c>
      <c r="E119" s="3">
        <f>'Contracts &amp; Subawards'!C21</f>
        <v>0</v>
      </c>
      <c r="F119" s="3">
        <f>'Contracts &amp; Subawards'!D21</f>
        <v>0</v>
      </c>
      <c r="G119" s="241">
        <f>'Contracts &amp; Subawards'!L21</f>
        <v>0</v>
      </c>
      <c r="H119" s="241">
        <f>'Contracts &amp; Subawards'!Q21</f>
        <v>0</v>
      </c>
      <c r="I119" s="3">
        <f>'Contracts &amp; Subawards'!J21</f>
        <v>0</v>
      </c>
      <c r="J119" s="241">
        <f>'Contracts &amp; Subawards'!M21</f>
        <v>0</v>
      </c>
      <c r="K119" s="241" t="str">
        <f>'Contracts &amp; Subawards'!N21</f>
        <v/>
      </c>
      <c r="L119" s="241">
        <f>'Contracts &amp; Subawards'!O21</f>
        <v>0</v>
      </c>
      <c r="M119" s="241">
        <f>'Contracts &amp; Subawards'!U21</f>
        <v>0</v>
      </c>
      <c r="N119" s="5" t="str">
        <f>'Contracts &amp; Subawards'!V21</f>
        <v/>
      </c>
      <c r="O119" s="241">
        <f>'Contracts &amp; Subawards'!W21</f>
        <v>0</v>
      </c>
      <c r="P119" s="5" t="str">
        <f>'Contracts &amp; Subawards'!X21</f>
        <v/>
      </c>
    </row>
    <row r="120" spans="1:16" x14ac:dyDescent="0.25">
      <c r="A120" s="3" t="s">
        <v>302</v>
      </c>
      <c r="B120" s="3">
        <f>'Contracts &amp; Subawards'!B22</f>
        <v>0</v>
      </c>
      <c r="C120" s="3">
        <f t="shared" si="0"/>
        <v>0</v>
      </c>
      <c r="D120" s="43" t="s">
        <v>205</v>
      </c>
      <c r="E120" s="3">
        <f>'Contracts &amp; Subawards'!C22</f>
        <v>0</v>
      </c>
      <c r="F120" s="3">
        <f>'Contracts &amp; Subawards'!D22</f>
        <v>0</v>
      </c>
      <c r="G120" s="241">
        <f>'Contracts &amp; Subawards'!L22</f>
        <v>0</v>
      </c>
      <c r="H120" s="241">
        <f>'Contracts &amp; Subawards'!Q22</f>
        <v>0</v>
      </c>
      <c r="I120" s="3">
        <f>'Contracts &amp; Subawards'!J22</f>
        <v>0</v>
      </c>
      <c r="J120" s="241">
        <f>'Contracts &amp; Subawards'!M22</f>
        <v>0</v>
      </c>
      <c r="K120" s="241" t="str">
        <f>'Contracts &amp; Subawards'!N22</f>
        <v/>
      </c>
      <c r="L120" s="241">
        <f>'Contracts &amp; Subawards'!O22</f>
        <v>0</v>
      </c>
      <c r="M120" s="241">
        <f>'Contracts &amp; Subawards'!U22</f>
        <v>0</v>
      </c>
      <c r="N120" s="5" t="str">
        <f>'Contracts &amp; Subawards'!V22</f>
        <v/>
      </c>
      <c r="O120" s="241">
        <f>'Contracts &amp; Subawards'!W22</f>
        <v>0</v>
      </c>
      <c r="P120" s="5" t="str">
        <f>'Contracts &amp; Subawards'!X22</f>
        <v/>
      </c>
    </row>
    <row r="121" spans="1:16" ht="15.75" thickBot="1" x14ac:dyDescent="0.3">
      <c r="A121" s="152" t="s">
        <v>302</v>
      </c>
      <c r="B121" s="152">
        <f>'Contracts &amp; Subawards'!B23</f>
        <v>0</v>
      </c>
      <c r="C121" s="152">
        <f t="shared" si="0"/>
        <v>0</v>
      </c>
      <c r="D121" s="153" t="s">
        <v>206</v>
      </c>
      <c r="E121" s="152">
        <f>'Contracts &amp; Subawards'!C23</f>
        <v>0</v>
      </c>
      <c r="F121" s="152">
        <f>'Contracts &amp; Subawards'!D23</f>
        <v>0</v>
      </c>
      <c r="G121" s="255">
        <f>'Contracts &amp; Subawards'!L23</f>
        <v>0</v>
      </c>
      <c r="H121" s="255">
        <f>'Contracts &amp; Subawards'!Q23</f>
        <v>0</v>
      </c>
      <c r="I121" s="152">
        <f>'Contracts &amp; Subawards'!J23</f>
        <v>0</v>
      </c>
      <c r="J121" s="255">
        <f>'Contracts &amp; Subawards'!M23</f>
        <v>0</v>
      </c>
      <c r="K121" s="255" t="str">
        <f>'Contracts &amp; Subawards'!N23</f>
        <v/>
      </c>
      <c r="L121" s="255">
        <f>'Contracts &amp; Subawards'!O23</f>
        <v>0</v>
      </c>
      <c r="M121" s="255">
        <f>'Contracts &amp; Subawards'!U23</f>
        <v>0</v>
      </c>
      <c r="N121" s="154" t="str">
        <f>'Contracts &amp; Subawards'!V23</f>
        <v/>
      </c>
      <c r="O121" s="255">
        <f>'Contracts &amp; Subawards'!W23</f>
        <v>0</v>
      </c>
      <c r="P121" s="154" t="str">
        <f>'Contracts &amp; Subawards'!X23</f>
        <v/>
      </c>
    </row>
    <row r="122" spans="1:16" x14ac:dyDescent="0.25">
      <c r="A122" s="151" t="s">
        <v>38</v>
      </c>
      <c r="B122" s="151" t="s">
        <v>38</v>
      </c>
      <c r="C122" s="151" t="s">
        <v>38</v>
      </c>
      <c r="D122" s="155" t="s">
        <v>208</v>
      </c>
      <c r="E122" s="151">
        <f>Other!B4</f>
        <v>0</v>
      </c>
      <c r="F122" s="151">
        <f>Other!C4</f>
        <v>0</v>
      </c>
      <c r="G122" s="259">
        <f>Other!L4</f>
        <v>0</v>
      </c>
      <c r="H122" s="259">
        <f>Other!Q4</f>
        <v>0</v>
      </c>
      <c r="I122" s="151">
        <f>'Contracts &amp; Subawards'!J4</f>
        <v>0</v>
      </c>
      <c r="J122" s="324">
        <f>Other!M4</f>
        <v>0</v>
      </c>
      <c r="K122" s="324" t="str">
        <f>Other!N4</f>
        <v/>
      </c>
      <c r="L122" s="324">
        <f>Other!O4</f>
        <v>0</v>
      </c>
      <c r="M122" s="259">
        <f>Other!U4</f>
        <v>0</v>
      </c>
      <c r="N122" s="258" t="str">
        <f>Other!V4</f>
        <v/>
      </c>
      <c r="O122" s="259">
        <f>Other!W4</f>
        <v>0</v>
      </c>
      <c r="P122" s="258" t="str">
        <f>Other!X4</f>
        <v/>
      </c>
    </row>
    <row r="123" spans="1:16" x14ac:dyDescent="0.25">
      <c r="A123" s="3" t="s">
        <v>38</v>
      </c>
      <c r="B123" s="3" t="s">
        <v>38</v>
      </c>
      <c r="C123" s="3" t="s">
        <v>38</v>
      </c>
      <c r="D123" s="43" t="s">
        <v>209</v>
      </c>
      <c r="E123" s="3">
        <f>Other!B5</f>
        <v>0</v>
      </c>
      <c r="F123" s="3">
        <f>Other!C5</f>
        <v>0</v>
      </c>
      <c r="G123" s="241">
        <f>Other!L5</f>
        <v>0</v>
      </c>
      <c r="H123" s="241">
        <f>Other!Q5</f>
        <v>0</v>
      </c>
      <c r="I123" s="3">
        <f>'Contracts &amp; Subawards'!J5</f>
        <v>0</v>
      </c>
      <c r="J123" s="322">
        <f>Other!M5</f>
        <v>0</v>
      </c>
      <c r="K123" s="322" t="str">
        <f>Other!N5</f>
        <v/>
      </c>
      <c r="L123" s="322">
        <f>Other!O5</f>
        <v>0</v>
      </c>
      <c r="M123" s="241">
        <f>Other!U5</f>
        <v>0</v>
      </c>
      <c r="N123" s="5" t="str">
        <f>Other!V5</f>
        <v/>
      </c>
      <c r="O123" s="241">
        <f>Other!W5</f>
        <v>0</v>
      </c>
      <c r="P123" s="5" t="str">
        <f>Other!X5</f>
        <v/>
      </c>
    </row>
    <row r="124" spans="1:16" x14ac:dyDescent="0.25">
      <c r="A124" s="3" t="s">
        <v>38</v>
      </c>
      <c r="B124" s="3" t="s">
        <v>38</v>
      </c>
      <c r="C124" s="3" t="s">
        <v>38</v>
      </c>
      <c r="D124" s="43" t="s">
        <v>210</v>
      </c>
      <c r="E124" s="3">
        <f>Other!B6</f>
        <v>0</v>
      </c>
      <c r="F124" s="3">
        <f>Other!C6</f>
        <v>0</v>
      </c>
      <c r="G124" s="241">
        <f>Other!L6</f>
        <v>0</v>
      </c>
      <c r="H124" s="241">
        <f>Other!Q6</f>
        <v>0</v>
      </c>
      <c r="I124" s="3">
        <f>'Contracts &amp; Subawards'!J6</f>
        <v>0</v>
      </c>
      <c r="J124" s="322">
        <f>Other!M6</f>
        <v>0</v>
      </c>
      <c r="K124" s="322" t="str">
        <f>Other!N6</f>
        <v/>
      </c>
      <c r="L124" s="322">
        <f>Other!O6</f>
        <v>0</v>
      </c>
      <c r="M124" s="241">
        <f>Other!U6</f>
        <v>0</v>
      </c>
      <c r="N124" s="5" t="str">
        <f>Other!V6</f>
        <v/>
      </c>
      <c r="O124" s="241">
        <f>Other!W6</f>
        <v>0</v>
      </c>
      <c r="P124" s="5" t="str">
        <f>Other!X6</f>
        <v/>
      </c>
    </row>
    <row r="125" spans="1:16" x14ac:dyDescent="0.25">
      <c r="A125" s="3" t="s">
        <v>38</v>
      </c>
      <c r="B125" s="3" t="s">
        <v>38</v>
      </c>
      <c r="C125" s="3" t="s">
        <v>38</v>
      </c>
      <c r="D125" s="43" t="s">
        <v>211</v>
      </c>
      <c r="E125" s="3">
        <f>Other!B7</f>
        <v>0</v>
      </c>
      <c r="F125" s="3">
        <f>Other!C7</f>
        <v>0</v>
      </c>
      <c r="G125" s="241">
        <f>Other!L7</f>
        <v>0</v>
      </c>
      <c r="H125" s="241">
        <f>Other!Q7</f>
        <v>0</v>
      </c>
      <c r="I125" s="3">
        <f>'Contracts &amp; Subawards'!J7</f>
        <v>0</v>
      </c>
      <c r="J125" s="322">
        <f>Other!M7</f>
        <v>0</v>
      </c>
      <c r="K125" s="322" t="str">
        <f>Other!N7</f>
        <v/>
      </c>
      <c r="L125" s="322">
        <f>Other!O7</f>
        <v>0</v>
      </c>
      <c r="M125" s="241">
        <f>Other!U7</f>
        <v>0</v>
      </c>
      <c r="N125" s="5" t="str">
        <f>Other!V7</f>
        <v/>
      </c>
      <c r="O125" s="241">
        <f>Other!W7</f>
        <v>0</v>
      </c>
      <c r="P125" s="5" t="str">
        <f>Other!X7</f>
        <v/>
      </c>
    </row>
    <row r="126" spans="1:16" x14ac:dyDescent="0.25">
      <c r="A126" s="3" t="s">
        <v>38</v>
      </c>
      <c r="B126" s="3" t="s">
        <v>38</v>
      </c>
      <c r="C126" s="3" t="s">
        <v>38</v>
      </c>
      <c r="D126" s="43" t="s">
        <v>212</v>
      </c>
      <c r="E126" s="3">
        <f>Other!B8</f>
        <v>0</v>
      </c>
      <c r="F126" s="3">
        <f>Other!C8</f>
        <v>0</v>
      </c>
      <c r="G126" s="241">
        <f>Other!L8</f>
        <v>0</v>
      </c>
      <c r="H126" s="241">
        <f>Other!Q8</f>
        <v>0</v>
      </c>
      <c r="I126" s="3">
        <f>'Contracts &amp; Subawards'!J8</f>
        <v>0</v>
      </c>
      <c r="J126" s="322">
        <f>Other!M8</f>
        <v>0</v>
      </c>
      <c r="K126" s="322" t="str">
        <f>Other!N8</f>
        <v/>
      </c>
      <c r="L126" s="322">
        <f>Other!O8</f>
        <v>0</v>
      </c>
      <c r="M126" s="241">
        <f>Other!U8</f>
        <v>0</v>
      </c>
      <c r="N126" s="5" t="str">
        <f>Other!V8</f>
        <v/>
      </c>
      <c r="O126" s="241">
        <f>Other!W8</f>
        <v>0</v>
      </c>
      <c r="P126" s="5" t="str">
        <f>Other!X8</f>
        <v/>
      </c>
    </row>
    <row r="127" spans="1:16" x14ac:dyDescent="0.25">
      <c r="A127" s="3" t="s">
        <v>38</v>
      </c>
      <c r="B127" s="3" t="s">
        <v>38</v>
      </c>
      <c r="C127" s="3" t="s">
        <v>38</v>
      </c>
      <c r="D127" s="43" t="s">
        <v>213</v>
      </c>
      <c r="E127" s="3">
        <f>Other!B9</f>
        <v>0</v>
      </c>
      <c r="F127" s="3">
        <f>Other!C9</f>
        <v>0</v>
      </c>
      <c r="G127" s="241">
        <f>Other!L9</f>
        <v>0</v>
      </c>
      <c r="H127" s="241">
        <f>Other!Q9</f>
        <v>0</v>
      </c>
      <c r="I127" s="3">
        <f>'Contracts &amp; Subawards'!J9</f>
        <v>0</v>
      </c>
      <c r="J127" s="322">
        <f>Other!M9</f>
        <v>0</v>
      </c>
      <c r="K127" s="322" t="str">
        <f>Other!N9</f>
        <v/>
      </c>
      <c r="L127" s="322">
        <f>Other!O9</f>
        <v>0</v>
      </c>
      <c r="M127" s="241">
        <f>Other!U9</f>
        <v>0</v>
      </c>
      <c r="N127" s="5" t="str">
        <f>Other!V9</f>
        <v/>
      </c>
      <c r="O127" s="241">
        <f>Other!W9</f>
        <v>0</v>
      </c>
      <c r="P127" s="5" t="str">
        <f>Other!X9</f>
        <v/>
      </c>
    </row>
    <row r="128" spans="1:16" x14ac:dyDescent="0.25">
      <c r="A128" s="3" t="s">
        <v>38</v>
      </c>
      <c r="B128" s="3" t="s">
        <v>38</v>
      </c>
      <c r="C128" s="3" t="s">
        <v>38</v>
      </c>
      <c r="D128" s="43" t="s">
        <v>214</v>
      </c>
      <c r="E128" s="3">
        <f>Other!B10</f>
        <v>0</v>
      </c>
      <c r="F128" s="3">
        <f>Other!C10</f>
        <v>0</v>
      </c>
      <c r="G128" s="241">
        <f>Other!L10</f>
        <v>0</v>
      </c>
      <c r="H128" s="241">
        <f>Other!Q10</f>
        <v>0</v>
      </c>
      <c r="I128" s="3">
        <f>'Contracts &amp; Subawards'!J10</f>
        <v>0</v>
      </c>
      <c r="J128" s="322">
        <f>Other!M10</f>
        <v>0</v>
      </c>
      <c r="K128" s="322" t="str">
        <f>Other!N10</f>
        <v/>
      </c>
      <c r="L128" s="322">
        <f>Other!O10</f>
        <v>0</v>
      </c>
      <c r="M128" s="241">
        <f>Other!U10</f>
        <v>0</v>
      </c>
      <c r="N128" s="5" t="str">
        <f>Other!V10</f>
        <v/>
      </c>
      <c r="O128" s="241">
        <f>Other!W10</f>
        <v>0</v>
      </c>
      <c r="P128" s="5" t="str">
        <f>Other!X10</f>
        <v/>
      </c>
    </row>
    <row r="129" spans="1:16" x14ac:dyDescent="0.25">
      <c r="A129" s="3" t="s">
        <v>38</v>
      </c>
      <c r="B129" s="3" t="s">
        <v>38</v>
      </c>
      <c r="C129" s="3" t="s">
        <v>38</v>
      </c>
      <c r="D129" s="43" t="s">
        <v>215</v>
      </c>
      <c r="E129" s="3">
        <f>Other!B11</f>
        <v>0</v>
      </c>
      <c r="F129" s="3">
        <f>Other!C11</f>
        <v>0</v>
      </c>
      <c r="G129" s="241">
        <f>Other!L11</f>
        <v>0</v>
      </c>
      <c r="H129" s="241">
        <f>Other!Q11</f>
        <v>0</v>
      </c>
      <c r="I129" s="3">
        <f>'Contracts &amp; Subawards'!J11</f>
        <v>0</v>
      </c>
      <c r="J129" s="322">
        <f>Other!M11</f>
        <v>0</v>
      </c>
      <c r="K129" s="322" t="str">
        <f>Other!N11</f>
        <v/>
      </c>
      <c r="L129" s="322">
        <f>Other!O11</f>
        <v>0</v>
      </c>
      <c r="M129" s="241">
        <f>Other!U11</f>
        <v>0</v>
      </c>
      <c r="N129" s="5" t="str">
        <f>Other!V11</f>
        <v/>
      </c>
      <c r="O129" s="241">
        <f>Other!W11</f>
        <v>0</v>
      </c>
      <c r="P129" s="5" t="str">
        <f>Other!X11</f>
        <v/>
      </c>
    </row>
    <row r="130" spans="1:16" x14ac:dyDescent="0.25">
      <c r="A130" s="3" t="s">
        <v>38</v>
      </c>
      <c r="B130" s="3" t="s">
        <v>38</v>
      </c>
      <c r="C130" s="3" t="s">
        <v>38</v>
      </c>
      <c r="D130" s="43" t="s">
        <v>216</v>
      </c>
      <c r="E130" s="3">
        <f>Other!B12</f>
        <v>0</v>
      </c>
      <c r="F130" s="3">
        <f>Other!C12</f>
        <v>0</v>
      </c>
      <c r="G130" s="241">
        <f>Other!L12</f>
        <v>0</v>
      </c>
      <c r="H130" s="241">
        <f>Other!Q12</f>
        <v>0</v>
      </c>
      <c r="I130" s="3">
        <f>'Contracts &amp; Subawards'!J12</f>
        <v>0</v>
      </c>
      <c r="J130" s="322">
        <f>Other!M12</f>
        <v>0</v>
      </c>
      <c r="K130" s="322" t="str">
        <f>Other!N12</f>
        <v/>
      </c>
      <c r="L130" s="322">
        <f>Other!O12</f>
        <v>0</v>
      </c>
      <c r="M130" s="241">
        <f>Other!U12</f>
        <v>0</v>
      </c>
      <c r="N130" s="5" t="str">
        <f>Other!V12</f>
        <v/>
      </c>
      <c r="O130" s="241">
        <f>Other!W12</f>
        <v>0</v>
      </c>
      <c r="P130" s="5" t="str">
        <f>Other!X12</f>
        <v/>
      </c>
    </row>
    <row r="131" spans="1:16" x14ac:dyDescent="0.25">
      <c r="A131" s="3" t="s">
        <v>38</v>
      </c>
      <c r="B131" s="3" t="s">
        <v>38</v>
      </c>
      <c r="C131" s="3" t="s">
        <v>38</v>
      </c>
      <c r="D131" s="43" t="s">
        <v>217</v>
      </c>
      <c r="E131" s="3">
        <f>Other!B13</f>
        <v>0</v>
      </c>
      <c r="F131" s="3">
        <f>Other!C13</f>
        <v>0</v>
      </c>
      <c r="G131" s="241">
        <f>Other!L13</f>
        <v>0</v>
      </c>
      <c r="H131" s="241">
        <f>Other!Q13</f>
        <v>0</v>
      </c>
      <c r="I131" s="3">
        <f>'Contracts &amp; Subawards'!J13</f>
        <v>0</v>
      </c>
      <c r="J131" s="322">
        <f>Other!M13</f>
        <v>0</v>
      </c>
      <c r="K131" s="322" t="str">
        <f>Other!N13</f>
        <v/>
      </c>
      <c r="L131" s="322">
        <f>Other!O13</f>
        <v>0</v>
      </c>
      <c r="M131" s="241">
        <f>Other!U13</f>
        <v>0</v>
      </c>
      <c r="N131" s="5" t="str">
        <f>Other!V13</f>
        <v/>
      </c>
      <c r="O131" s="241">
        <f>Other!W13</f>
        <v>0</v>
      </c>
      <c r="P131" s="5" t="str">
        <f>Other!X13</f>
        <v/>
      </c>
    </row>
    <row r="132" spans="1:16" x14ac:dyDescent="0.25">
      <c r="A132" s="3" t="s">
        <v>38</v>
      </c>
      <c r="B132" s="3" t="s">
        <v>38</v>
      </c>
      <c r="C132" s="3" t="s">
        <v>38</v>
      </c>
      <c r="D132" s="43" t="s">
        <v>218</v>
      </c>
      <c r="E132" s="3">
        <f>Other!B14</f>
        <v>0</v>
      </c>
      <c r="F132" s="3">
        <f>Other!C14</f>
        <v>0</v>
      </c>
      <c r="G132" s="241">
        <f>Other!L14</f>
        <v>0</v>
      </c>
      <c r="H132" s="241">
        <f>Other!Q14</f>
        <v>0</v>
      </c>
      <c r="I132" s="3">
        <f>'Contracts &amp; Subawards'!J14</f>
        <v>0</v>
      </c>
      <c r="J132" s="322">
        <f>Other!M14</f>
        <v>0</v>
      </c>
      <c r="K132" s="322" t="str">
        <f>Other!N14</f>
        <v/>
      </c>
      <c r="L132" s="322">
        <f>Other!O14</f>
        <v>0</v>
      </c>
      <c r="M132" s="241">
        <f>Other!U14</f>
        <v>0</v>
      </c>
      <c r="N132" s="5" t="str">
        <f>Other!V14</f>
        <v/>
      </c>
      <c r="O132" s="241">
        <f>Other!W14</f>
        <v>0</v>
      </c>
      <c r="P132" s="5" t="str">
        <f>Other!X14</f>
        <v/>
      </c>
    </row>
    <row r="133" spans="1:16" x14ac:dyDescent="0.25">
      <c r="A133" s="3" t="s">
        <v>38</v>
      </c>
      <c r="B133" s="3" t="s">
        <v>38</v>
      </c>
      <c r="C133" s="3" t="s">
        <v>38</v>
      </c>
      <c r="D133" s="43" t="s">
        <v>219</v>
      </c>
      <c r="E133" s="3">
        <f>Other!B15</f>
        <v>0</v>
      </c>
      <c r="F133" s="3">
        <f>Other!C15</f>
        <v>0</v>
      </c>
      <c r="G133" s="241">
        <f>Other!L15</f>
        <v>0</v>
      </c>
      <c r="H133" s="241">
        <f>Other!Q15</f>
        <v>0</v>
      </c>
      <c r="I133" s="3">
        <f>'Contracts &amp; Subawards'!J15</f>
        <v>0</v>
      </c>
      <c r="J133" s="322">
        <f>Other!M15</f>
        <v>0</v>
      </c>
      <c r="K133" s="322" t="str">
        <f>Other!N15</f>
        <v/>
      </c>
      <c r="L133" s="322">
        <f>Other!O15</f>
        <v>0</v>
      </c>
      <c r="M133" s="241">
        <f>Other!U15</f>
        <v>0</v>
      </c>
      <c r="N133" s="5" t="str">
        <f>Other!V15</f>
        <v/>
      </c>
      <c r="O133" s="241">
        <f>Other!W15</f>
        <v>0</v>
      </c>
      <c r="P133" s="5" t="str">
        <f>Other!X15</f>
        <v/>
      </c>
    </row>
    <row r="134" spans="1:16" x14ac:dyDescent="0.25">
      <c r="A134" s="3" t="s">
        <v>38</v>
      </c>
      <c r="B134" s="3" t="s">
        <v>38</v>
      </c>
      <c r="C134" s="3" t="s">
        <v>38</v>
      </c>
      <c r="D134" s="43" t="s">
        <v>220</v>
      </c>
      <c r="E134" s="3">
        <f>Other!B16</f>
        <v>0</v>
      </c>
      <c r="F134" s="3">
        <f>Other!C16</f>
        <v>0</v>
      </c>
      <c r="G134" s="241">
        <f>Other!L16</f>
        <v>0</v>
      </c>
      <c r="H134" s="241">
        <f>Other!Q16</f>
        <v>0</v>
      </c>
      <c r="I134" s="3">
        <f>'Contracts &amp; Subawards'!J16</f>
        <v>0</v>
      </c>
      <c r="J134" s="322">
        <f>Other!M16</f>
        <v>0</v>
      </c>
      <c r="K134" s="322" t="str">
        <f>Other!N16</f>
        <v/>
      </c>
      <c r="L134" s="322">
        <f>Other!O16</f>
        <v>0</v>
      </c>
      <c r="M134" s="241">
        <f>Other!U16</f>
        <v>0</v>
      </c>
      <c r="N134" s="5" t="str">
        <f>Other!V16</f>
        <v/>
      </c>
      <c r="O134" s="241">
        <f>Other!W16</f>
        <v>0</v>
      </c>
      <c r="P134" s="5" t="str">
        <f>Other!X16</f>
        <v/>
      </c>
    </row>
    <row r="135" spans="1:16" x14ac:dyDescent="0.25">
      <c r="A135" s="3" t="s">
        <v>38</v>
      </c>
      <c r="B135" s="3" t="s">
        <v>38</v>
      </c>
      <c r="C135" s="3" t="s">
        <v>38</v>
      </c>
      <c r="D135" s="43" t="s">
        <v>221</v>
      </c>
      <c r="E135" s="3">
        <f>Other!B17</f>
        <v>0</v>
      </c>
      <c r="F135" s="3">
        <f>Other!C17</f>
        <v>0</v>
      </c>
      <c r="G135" s="241">
        <f>Other!L17</f>
        <v>0</v>
      </c>
      <c r="H135" s="241">
        <f>Other!Q17</f>
        <v>0</v>
      </c>
      <c r="I135" s="3">
        <f>'Contracts &amp; Subawards'!J17</f>
        <v>0</v>
      </c>
      <c r="J135" s="322">
        <f>Other!M17</f>
        <v>0</v>
      </c>
      <c r="K135" s="322" t="str">
        <f>Other!N17</f>
        <v/>
      </c>
      <c r="L135" s="322">
        <f>Other!O17</f>
        <v>0</v>
      </c>
      <c r="M135" s="241">
        <f>Other!U17</f>
        <v>0</v>
      </c>
      <c r="N135" s="5" t="str">
        <f>Other!V17</f>
        <v/>
      </c>
      <c r="O135" s="241">
        <f>Other!W17</f>
        <v>0</v>
      </c>
      <c r="P135" s="5" t="str">
        <f>Other!X17</f>
        <v/>
      </c>
    </row>
    <row r="136" spans="1:16" x14ac:dyDescent="0.25">
      <c r="A136" s="3" t="s">
        <v>38</v>
      </c>
      <c r="B136" s="3" t="s">
        <v>38</v>
      </c>
      <c r="C136" s="3" t="s">
        <v>38</v>
      </c>
      <c r="D136" s="43" t="s">
        <v>222</v>
      </c>
      <c r="E136" s="3">
        <f>Other!B18</f>
        <v>0</v>
      </c>
      <c r="F136" s="3">
        <f>Other!C18</f>
        <v>0</v>
      </c>
      <c r="G136" s="241">
        <f>Other!L18</f>
        <v>0</v>
      </c>
      <c r="H136" s="241">
        <f>Other!Q18</f>
        <v>0</v>
      </c>
      <c r="I136" s="3">
        <f>'Contracts &amp; Subawards'!J18</f>
        <v>0</v>
      </c>
      <c r="J136" s="322">
        <f>Other!M18</f>
        <v>0</v>
      </c>
      <c r="K136" s="322" t="str">
        <f>Other!N18</f>
        <v/>
      </c>
      <c r="L136" s="322">
        <f>Other!O18</f>
        <v>0</v>
      </c>
      <c r="M136" s="241">
        <f>Other!U18</f>
        <v>0</v>
      </c>
      <c r="N136" s="5" t="str">
        <f>Other!V18</f>
        <v/>
      </c>
      <c r="O136" s="241">
        <f>Other!W18</f>
        <v>0</v>
      </c>
      <c r="P136" s="5" t="str">
        <f>Other!X18</f>
        <v/>
      </c>
    </row>
    <row r="137" spans="1:16" x14ac:dyDescent="0.25">
      <c r="A137" s="3" t="s">
        <v>38</v>
      </c>
      <c r="B137" s="3" t="s">
        <v>38</v>
      </c>
      <c r="C137" s="3" t="s">
        <v>38</v>
      </c>
      <c r="D137" s="43" t="s">
        <v>223</v>
      </c>
      <c r="E137" s="3">
        <f>Other!B19</f>
        <v>0</v>
      </c>
      <c r="F137" s="3">
        <f>Other!C19</f>
        <v>0</v>
      </c>
      <c r="G137" s="241">
        <f>Other!L19</f>
        <v>0</v>
      </c>
      <c r="H137" s="241">
        <f>Other!Q19</f>
        <v>0</v>
      </c>
      <c r="I137" s="3">
        <f>'Contracts &amp; Subawards'!J19</f>
        <v>0</v>
      </c>
      <c r="J137" s="322">
        <f>Other!M19</f>
        <v>0</v>
      </c>
      <c r="K137" s="322" t="str">
        <f>Other!N19</f>
        <v/>
      </c>
      <c r="L137" s="322">
        <f>Other!O19</f>
        <v>0</v>
      </c>
      <c r="M137" s="241">
        <f>Other!U19</f>
        <v>0</v>
      </c>
      <c r="N137" s="5" t="str">
        <f>Other!V19</f>
        <v/>
      </c>
      <c r="O137" s="241">
        <f>Other!W19</f>
        <v>0</v>
      </c>
      <c r="P137" s="5" t="str">
        <f>Other!X19</f>
        <v/>
      </c>
    </row>
    <row r="138" spans="1:16" x14ac:dyDescent="0.25">
      <c r="A138" s="3" t="s">
        <v>38</v>
      </c>
      <c r="B138" s="3" t="s">
        <v>38</v>
      </c>
      <c r="C138" s="3" t="s">
        <v>38</v>
      </c>
      <c r="D138" s="43" t="s">
        <v>224</v>
      </c>
      <c r="E138" s="3">
        <f>Other!B20</f>
        <v>0</v>
      </c>
      <c r="F138" s="3">
        <f>Other!C20</f>
        <v>0</v>
      </c>
      <c r="G138" s="241">
        <f>Other!L20</f>
        <v>0</v>
      </c>
      <c r="H138" s="241">
        <f>Other!Q20</f>
        <v>0</v>
      </c>
      <c r="I138" s="3">
        <f>'Contracts &amp; Subawards'!J20</f>
        <v>0</v>
      </c>
      <c r="J138" s="322">
        <f>Other!M20</f>
        <v>0</v>
      </c>
      <c r="K138" s="322" t="str">
        <f>Other!N20</f>
        <v/>
      </c>
      <c r="L138" s="322">
        <f>Other!O20</f>
        <v>0</v>
      </c>
      <c r="M138" s="241">
        <f>Other!U20</f>
        <v>0</v>
      </c>
      <c r="N138" s="5" t="str">
        <f>Other!V20</f>
        <v/>
      </c>
      <c r="O138" s="241">
        <f>Other!W20</f>
        <v>0</v>
      </c>
      <c r="P138" s="5" t="str">
        <f>Other!X20</f>
        <v/>
      </c>
    </row>
    <row r="139" spans="1:16" x14ac:dyDescent="0.25">
      <c r="A139" s="3" t="s">
        <v>38</v>
      </c>
      <c r="B139" s="3" t="s">
        <v>38</v>
      </c>
      <c r="C139" s="3" t="s">
        <v>38</v>
      </c>
      <c r="D139" s="43" t="s">
        <v>225</v>
      </c>
      <c r="E139" s="3">
        <f>Other!B21</f>
        <v>0</v>
      </c>
      <c r="F139" s="3">
        <f>Other!C21</f>
        <v>0</v>
      </c>
      <c r="G139" s="241">
        <f>Other!L21</f>
        <v>0</v>
      </c>
      <c r="H139" s="241">
        <f>Other!Q21</f>
        <v>0</v>
      </c>
      <c r="I139" s="3">
        <f>'Contracts &amp; Subawards'!J21</f>
        <v>0</v>
      </c>
      <c r="J139" s="322">
        <f>Other!M21</f>
        <v>0</v>
      </c>
      <c r="K139" s="322" t="str">
        <f>Other!N21</f>
        <v/>
      </c>
      <c r="L139" s="322">
        <f>Other!O21</f>
        <v>0</v>
      </c>
      <c r="M139" s="241">
        <f>Other!U21</f>
        <v>0</v>
      </c>
      <c r="N139" s="5" t="str">
        <f>Other!V21</f>
        <v/>
      </c>
      <c r="O139" s="241">
        <f>Other!W21</f>
        <v>0</v>
      </c>
      <c r="P139" s="5" t="str">
        <f>Other!X21</f>
        <v/>
      </c>
    </row>
    <row r="140" spans="1:16" x14ac:dyDescent="0.25">
      <c r="A140" s="3" t="s">
        <v>38</v>
      </c>
      <c r="B140" s="3" t="s">
        <v>38</v>
      </c>
      <c r="C140" s="3" t="s">
        <v>38</v>
      </c>
      <c r="D140" s="43" t="s">
        <v>226</v>
      </c>
      <c r="E140" s="3">
        <f>Other!B22</f>
        <v>0</v>
      </c>
      <c r="F140" s="3">
        <f>Other!C22</f>
        <v>0</v>
      </c>
      <c r="G140" s="241">
        <f>Other!L22</f>
        <v>0</v>
      </c>
      <c r="H140" s="241">
        <f>Other!Q22</f>
        <v>0</v>
      </c>
      <c r="I140" s="3">
        <f>'Contracts &amp; Subawards'!J22</f>
        <v>0</v>
      </c>
      <c r="J140" s="322">
        <f>Other!M22</f>
        <v>0</v>
      </c>
      <c r="K140" s="322" t="str">
        <f>Other!N22</f>
        <v/>
      </c>
      <c r="L140" s="322">
        <f>Other!O22</f>
        <v>0</v>
      </c>
      <c r="M140" s="241">
        <f>Other!U22</f>
        <v>0</v>
      </c>
      <c r="N140" s="5" t="str">
        <f>Other!V22</f>
        <v/>
      </c>
      <c r="O140" s="241">
        <f>Other!W22</f>
        <v>0</v>
      </c>
      <c r="P140" s="5" t="str">
        <f>Other!X22</f>
        <v/>
      </c>
    </row>
    <row r="141" spans="1:16" ht="15.75" thickBot="1" x14ac:dyDescent="0.3">
      <c r="A141" s="152" t="s">
        <v>38</v>
      </c>
      <c r="B141" s="152" t="s">
        <v>38</v>
      </c>
      <c r="C141" s="152" t="s">
        <v>38</v>
      </c>
      <c r="D141" s="153" t="s">
        <v>227</v>
      </c>
      <c r="E141" s="152">
        <f>Other!B23</f>
        <v>0</v>
      </c>
      <c r="F141" s="152">
        <f>Other!C23</f>
        <v>0</v>
      </c>
      <c r="G141" s="255">
        <f>Other!L23</f>
        <v>0</v>
      </c>
      <c r="H141" s="255">
        <f>Other!Q23</f>
        <v>0</v>
      </c>
      <c r="I141" s="152">
        <f>'Contracts &amp; Subawards'!J23</f>
        <v>0</v>
      </c>
      <c r="J141" s="323">
        <f>Other!M23</f>
        <v>0</v>
      </c>
      <c r="K141" s="323" t="str">
        <f>Other!N23</f>
        <v/>
      </c>
      <c r="L141" s="323">
        <f>Other!O23</f>
        <v>0</v>
      </c>
      <c r="M141" s="255">
        <f>Other!U23</f>
        <v>0</v>
      </c>
      <c r="N141" s="154" t="str">
        <f>Other!V23</f>
        <v/>
      </c>
      <c r="O141" s="255">
        <f>Other!W23</f>
        <v>0</v>
      </c>
      <c r="P141" s="154" t="str">
        <f>Other!X23</f>
        <v/>
      </c>
    </row>
    <row r="142" spans="1:16" x14ac:dyDescent="0.25">
      <c r="A142" s="151" t="s">
        <v>93</v>
      </c>
      <c r="B142" s="151" t="s">
        <v>310</v>
      </c>
      <c r="C142" s="151">
        <f>'Direct Admin'!B4</f>
        <v>0</v>
      </c>
      <c r="D142" s="155" t="s">
        <v>231</v>
      </c>
      <c r="E142" s="151">
        <f>'Direct Admin'!D4</f>
        <v>0</v>
      </c>
      <c r="F142" s="151">
        <f>'Direct Admin'!C4</f>
        <v>0</v>
      </c>
      <c r="G142" s="259">
        <f>'Direct Admin'!L4</f>
        <v>0</v>
      </c>
      <c r="H142" s="321">
        <f>'Direct Admin'!Q4</f>
        <v>0</v>
      </c>
      <c r="I142" s="151">
        <f>'Direct Admin'!J4</f>
        <v>0</v>
      </c>
      <c r="J142" s="321">
        <f>'Direct Admin'!M4</f>
        <v>0</v>
      </c>
      <c r="K142" s="321" t="str">
        <f>'Direct Admin'!N4</f>
        <v/>
      </c>
      <c r="L142" s="321">
        <f>'Direct Admin'!O4</f>
        <v>0</v>
      </c>
    </row>
    <row r="143" spans="1:16" x14ac:dyDescent="0.25">
      <c r="A143" s="3" t="s">
        <v>93</v>
      </c>
      <c r="B143" s="3" t="s">
        <v>310</v>
      </c>
      <c r="C143" s="3">
        <f>'Direct Admin'!B5</f>
        <v>0</v>
      </c>
      <c r="D143" s="43" t="s">
        <v>232</v>
      </c>
      <c r="E143" s="3">
        <f>'Direct Admin'!D5</f>
        <v>0</v>
      </c>
      <c r="F143" s="3">
        <f>'Direct Admin'!C5</f>
        <v>0</v>
      </c>
      <c r="G143" s="241">
        <f>'Direct Admin'!L5</f>
        <v>0</v>
      </c>
      <c r="H143" s="184">
        <f>'Direct Admin'!Q5</f>
        <v>0</v>
      </c>
      <c r="I143" s="3" t="str">
        <f>'Direct Admin'!J5</f>
        <v/>
      </c>
      <c r="J143" s="184">
        <f>'Direct Admin'!M5</f>
        <v>0</v>
      </c>
      <c r="K143" s="184" t="str">
        <f>'Direct Admin'!N5</f>
        <v/>
      </c>
      <c r="L143" s="184">
        <f>'Direct Admin'!O5</f>
        <v>0</v>
      </c>
    </row>
    <row r="144" spans="1:16" x14ac:dyDescent="0.25">
      <c r="A144" s="3" t="s">
        <v>93</v>
      </c>
      <c r="B144" s="3" t="s">
        <v>310</v>
      </c>
      <c r="C144" s="3">
        <f>'Direct Admin'!B6</f>
        <v>0</v>
      </c>
      <c r="D144" s="43" t="s">
        <v>233</v>
      </c>
      <c r="E144" s="3">
        <f>'Direct Admin'!D6</f>
        <v>0</v>
      </c>
      <c r="F144" s="3">
        <f>'Direct Admin'!C6</f>
        <v>0</v>
      </c>
      <c r="G144" s="241">
        <f>'Direct Admin'!L6</f>
        <v>0</v>
      </c>
      <c r="H144" s="184">
        <f>'Direct Admin'!Q6</f>
        <v>0</v>
      </c>
      <c r="I144" s="3" t="str">
        <f>'Direct Admin'!J6</f>
        <v/>
      </c>
      <c r="J144" s="184">
        <f>'Direct Admin'!M6</f>
        <v>0</v>
      </c>
      <c r="K144" s="184" t="str">
        <f>'Direct Admin'!N6</f>
        <v/>
      </c>
      <c r="L144" s="184">
        <f>'Direct Admin'!O6</f>
        <v>0</v>
      </c>
    </row>
    <row r="145" spans="1:12" x14ac:dyDescent="0.25">
      <c r="A145" s="3" t="s">
        <v>93</v>
      </c>
      <c r="B145" s="3" t="s">
        <v>310</v>
      </c>
      <c r="C145" s="3">
        <f>'Direct Admin'!B7</f>
        <v>0</v>
      </c>
      <c r="D145" s="43" t="s">
        <v>234</v>
      </c>
      <c r="E145" s="3">
        <f>'Direct Admin'!D7</f>
        <v>0</v>
      </c>
      <c r="F145" s="3">
        <f>'Direct Admin'!C7</f>
        <v>0</v>
      </c>
      <c r="G145" s="241">
        <f>'Direct Admin'!L7</f>
        <v>0</v>
      </c>
      <c r="H145" s="184">
        <f>'Direct Admin'!Q7</f>
        <v>0</v>
      </c>
      <c r="I145" s="3" t="str">
        <f>'Direct Admin'!J7</f>
        <v/>
      </c>
      <c r="J145" s="184">
        <f>'Direct Admin'!M7</f>
        <v>0</v>
      </c>
      <c r="K145" s="184" t="str">
        <f>'Direct Admin'!N7</f>
        <v/>
      </c>
      <c r="L145" s="184">
        <f>'Direct Admin'!O7</f>
        <v>0</v>
      </c>
    </row>
    <row r="146" spans="1:12" x14ac:dyDescent="0.25">
      <c r="A146" s="3" t="s">
        <v>93</v>
      </c>
      <c r="B146" s="3" t="s">
        <v>310</v>
      </c>
      <c r="C146" s="3">
        <f>'Direct Admin'!B8</f>
        <v>0</v>
      </c>
      <c r="D146" s="43" t="s">
        <v>235</v>
      </c>
      <c r="E146" s="3">
        <f>'Direct Admin'!D8</f>
        <v>0</v>
      </c>
      <c r="F146" s="3">
        <f>'Direct Admin'!C8</f>
        <v>0</v>
      </c>
      <c r="G146" s="241">
        <f>'Direct Admin'!L8</f>
        <v>0</v>
      </c>
      <c r="H146" s="184">
        <f>'Direct Admin'!Q8</f>
        <v>0</v>
      </c>
      <c r="I146" s="3" t="str">
        <f>'Direct Admin'!J8</f>
        <v/>
      </c>
      <c r="J146" s="184">
        <f>'Direct Admin'!M8</f>
        <v>0</v>
      </c>
      <c r="K146" s="184" t="str">
        <f>'Direct Admin'!N8</f>
        <v/>
      </c>
      <c r="L146" s="184">
        <f>'Direct Admin'!O8</f>
        <v>0</v>
      </c>
    </row>
    <row r="147" spans="1:12" x14ac:dyDescent="0.25">
      <c r="A147" s="3" t="s">
        <v>93</v>
      </c>
      <c r="B147" s="3" t="s">
        <v>310</v>
      </c>
      <c r="C147" s="3">
        <f>'Direct Admin'!B9</f>
        <v>0</v>
      </c>
      <c r="D147" s="43" t="s">
        <v>236</v>
      </c>
      <c r="E147" s="3">
        <f>'Direct Admin'!D9</f>
        <v>0</v>
      </c>
      <c r="F147" s="3">
        <f>'Direct Admin'!C9</f>
        <v>0</v>
      </c>
      <c r="G147" s="241">
        <f>'Direct Admin'!L9</f>
        <v>0</v>
      </c>
      <c r="H147" s="184">
        <f>'Direct Admin'!Q9</f>
        <v>0</v>
      </c>
      <c r="I147" s="3" t="str">
        <f>'Direct Admin'!J9</f>
        <v/>
      </c>
      <c r="J147" s="184">
        <f>'Direct Admin'!M9</f>
        <v>0</v>
      </c>
      <c r="K147" s="184" t="str">
        <f>'Direct Admin'!N9</f>
        <v/>
      </c>
      <c r="L147" s="184">
        <f>'Direct Admin'!O9</f>
        <v>0</v>
      </c>
    </row>
    <row r="148" spans="1:12" x14ac:dyDescent="0.25">
      <c r="A148" s="3" t="s">
        <v>93</v>
      </c>
      <c r="B148" s="3" t="s">
        <v>310</v>
      </c>
      <c r="C148" s="3">
        <f>'Direct Admin'!B10</f>
        <v>0</v>
      </c>
      <c r="D148" s="43" t="s">
        <v>237</v>
      </c>
      <c r="E148" s="3">
        <f>'Direct Admin'!D10</f>
        <v>0</v>
      </c>
      <c r="F148" s="3">
        <f>'Direct Admin'!C10</f>
        <v>0</v>
      </c>
      <c r="G148" s="241">
        <f>'Direct Admin'!L10</f>
        <v>0</v>
      </c>
      <c r="H148" s="184">
        <f>'Direct Admin'!Q10</f>
        <v>0</v>
      </c>
      <c r="I148" s="3" t="str">
        <f>'Direct Admin'!J10</f>
        <v/>
      </c>
      <c r="J148" s="184">
        <f>'Direct Admin'!M10</f>
        <v>0</v>
      </c>
      <c r="K148" s="184" t="str">
        <f>'Direct Admin'!N10</f>
        <v/>
      </c>
      <c r="L148" s="184">
        <f>'Direct Admin'!O10</f>
        <v>0</v>
      </c>
    </row>
    <row r="149" spans="1:12" x14ac:dyDescent="0.25">
      <c r="A149" s="3" t="s">
        <v>93</v>
      </c>
      <c r="B149" s="3" t="s">
        <v>310</v>
      </c>
      <c r="C149" s="3">
        <f>'Direct Admin'!B11</f>
        <v>0</v>
      </c>
      <c r="D149" s="43" t="s">
        <v>238</v>
      </c>
      <c r="E149" s="3">
        <f>'Direct Admin'!D11</f>
        <v>0</v>
      </c>
      <c r="F149" s="3">
        <f>'Direct Admin'!C11</f>
        <v>0</v>
      </c>
      <c r="G149" s="241">
        <f>'Direct Admin'!L11</f>
        <v>0</v>
      </c>
      <c r="H149" s="184">
        <f>'Direct Admin'!Q11</f>
        <v>0</v>
      </c>
      <c r="I149" s="3" t="str">
        <f>'Direct Admin'!J11</f>
        <v/>
      </c>
      <c r="J149" s="184">
        <f>'Direct Admin'!M11</f>
        <v>0</v>
      </c>
      <c r="K149" s="184" t="str">
        <f>'Direct Admin'!N11</f>
        <v/>
      </c>
      <c r="L149" s="184">
        <f>'Direct Admin'!O11</f>
        <v>0</v>
      </c>
    </row>
    <row r="150" spans="1:12" x14ac:dyDescent="0.25">
      <c r="A150" s="3" t="s">
        <v>93</v>
      </c>
      <c r="B150" s="3" t="s">
        <v>310</v>
      </c>
      <c r="C150" s="3">
        <f>'Direct Admin'!B12</f>
        <v>0</v>
      </c>
      <c r="D150" s="43" t="s">
        <v>239</v>
      </c>
      <c r="E150" s="3">
        <f>'Direct Admin'!D12</f>
        <v>0</v>
      </c>
      <c r="F150" s="3">
        <f>'Direct Admin'!C12</f>
        <v>0</v>
      </c>
      <c r="G150" s="241">
        <f>'Direct Admin'!L12</f>
        <v>0</v>
      </c>
      <c r="H150" s="184">
        <f>'Direct Admin'!Q12</f>
        <v>0</v>
      </c>
      <c r="I150" s="3" t="str">
        <f>'Direct Admin'!J12</f>
        <v/>
      </c>
      <c r="J150" s="184">
        <f>'Direct Admin'!M12</f>
        <v>0</v>
      </c>
      <c r="K150" s="184" t="str">
        <f>'Direct Admin'!N12</f>
        <v/>
      </c>
      <c r="L150" s="184">
        <f>'Direct Admin'!O12</f>
        <v>0</v>
      </c>
    </row>
    <row r="151" spans="1:12" x14ac:dyDescent="0.25">
      <c r="A151" s="3" t="s">
        <v>93</v>
      </c>
      <c r="B151" s="3" t="s">
        <v>310</v>
      </c>
      <c r="C151" s="3">
        <f>'Direct Admin'!B13</f>
        <v>0</v>
      </c>
      <c r="D151" s="43" t="s">
        <v>240</v>
      </c>
      <c r="E151" s="3">
        <f>'Direct Admin'!D13</f>
        <v>0</v>
      </c>
      <c r="F151" s="3">
        <f>'Direct Admin'!C13</f>
        <v>0</v>
      </c>
      <c r="G151" s="241">
        <f>'Direct Admin'!L13</f>
        <v>0</v>
      </c>
      <c r="H151" s="184">
        <f>'Direct Admin'!Q13</f>
        <v>0</v>
      </c>
      <c r="I151" s="3" t="str">
        <f>'Direct Admin'!J13</f>
        <v/>
      </c>
      <c r="J151" s="184">
        <f>'Direct Admin'!M13</f>
        <v>0</v>
      </c>
      <c r="K151" s="184" t="str">
        <f>'Direct Admin'!N13</f>
        <v/>
      </c>
      <c r="L151" s="184">
        <f>'Direct Admin'!O13</f>
        <v>0</v>
      </c>
    </row>
    <row r="152" spans="1:12" x14ac:dyDescent="0.25">
      <c r="A152" s="3" t="s">
        <v>93</v>
      </c>
      <c r="B152" s="3" t="s">
        <v>310</v>
      </c>
      <c r="C152" s="3">
        <f>'Direct Admin'!B14</f>
        <v>0</v>
      </c>
      <c r="D152" s="43" t="s">
        <v>241</v>
      </c>
      <c r="E152" s="3">
        <f>'Direct Admin'!D14</f>
        <v>0</v>
      </c>
      <c r="F152" s="3">
        <f>'Direct Admin'!C14</f>
        <v>0</v>
      </c>
      <c r="G152" s="241">
        <f>'Direct Admin'!L14</f>
        <v>0</v>
      </c>
      <c r="H152" s="184">
        <f>'Direct Admin'!Q14</f>
        <v>0</v>
      </c>
      <c r="I152" s="3" t="str">
        <f>'Direct Admin'!J14</f>
        <v/>
      </c>
      <c r="J152" s="184">
        <f>'Direct Admin'!M14</f>
        <v>0</v>
      </c>
      <c r="K152" s="184" t="str">
        <f>'Direct Admin'!N14</f>
        <v/>
      </c>
      <c r="L152" s="184">
        <f>'Direct Admin'!O14</f>
        <v>0</v>
      </c>
    </row>
    <row r="153" spans="1:12" x14ac:dyDescent="0.25">
      <c r="A153" s="3" t="s">
        <v>93</v>
      </c>
      <c r="B153" s="3" t="s">
        <v>310</v>
      </c>
      <c r="C153" s="3">
        <f>'Direct Admin'!B15</f>
        <v>0</v>
      </c>
      <c r="D153" s="43" t="s">
        <v>242</v>
      </c>
      <c r="E153" s="3">
        <f>'Direct Admin'!D15</f>
        <v>0</v>
      </c>
      <c r="F153" s="3">
        <f>'Direct Admin'!C15</f>
        <v>0</v>
      </c>
      <c r="G153" s="241">
        <f>'Direct Admin'!L15</f>
        <v>0</v>
      </c>
      <c r="H153" s="184">
        <f>'Direct Admin'!Q15</f>
        <v>0</v>
      </c>
      <c r="I153" s="3" t="str">
        <f>'Direct Admin'!J15</f>
        <v/>
      </c>
      <c r="J153" s="184">
        <f>'Direct Admin'!M15</f>
        <v>0</v>
      </c>
      <c r="K153" s="184" t="str">
        <f>'Direct Admin'!N15</f>
        <v/>
      </c>
      <c r="L153" s="184">
        <f>'Direct Admin'!O15</f>
        <v>0</v>
      </c>
    </row>
    <row r="154" spans="1:12" x14ac:dyDescent="0.25">
      <c r="A154" s="3" t="s">
        <v>93</v>
      </c>
      <c r="B154" s="3" t="s">
        <v>310</v>
      </c>
      <c r="C154" s="3">
        <f>'Direct Admin'!B16</f>
        <v>0</v>
      </c>
      <c r="D154" s="43" t="s">
        <v>243</v>
      </c>
      <c r="E154" s="3">
        <f>'Direct Admin'!D16</f>
        <v>0</v>
      </c>
      <c r="F154" s="3">
        <f>'Direct Admin'!C16</f>
        <v>0</v>
      </c>
      <c r="G154" s="241">
        <f>'Direct Admin'!L16</f>
        <v>0</v>
      </c>
      <c r="H154" s="184">
        <f>'Direct Admin'!Q16</f>
        <v>0</v>
      </c>
      <c r="I154" s="3" t="str">
        <f>'Direct Admin'!J16</f>
        <v/>
      </c>
      <c r="J154" s="184">
        <f>'Direct Admin'!M16</f>
        <v>0</v>
      </c>
      <c r="K154" s="184" t="str">
        <f>'Direct Admin'!N16</f>
        <v/>
      </c>
      <c r="L154" s="184">
        <f>'Direct Admin'!O16</f>
        <v>0</v>
      </c>
    </row>
    <row r="155" spans="1:12" x14ac:dyDescent="0.25">
      <c r="A155" s="3" t="s">
        <v>93</v>
      </c>
      <c r="B155" s="3" t="s">
        <v>310</v>
      </c>
      <c r="C155" s="3">
        <f>'Direct Admin'!B17</f>
        <v>0</v>
      </c>
      <c r="D155" s="43" t="s">
        <v>244</v>
      </c>
      <c r="E155" s="3">
        <f>'Direct Admin'!D17</f>
        <v>0</v>
      </c>
      <c r="F155" s="3">
        <f>'Direct Admin'!C17</f>
        <v>0</v>
      </c>
      <c r="G155" s="241">
        <f>'Direct Admin'!L17</f>
        <v>0</v>
      </c>
      <c r="H155" s="184">
        <f>'Direct Admin'!Q17</f>
        <v>0</v>
      </c>
      <c r="I155" s="3" t="str">
        <f>'Direct Admin'!J17</f>
        <v/>
      </c>
      <c r="J155" s="184">
        <f>'Direct Admin'!M17</f>
        <v>0</v>
      </c>
      <c r="K155" s="184" t="str">
        <f>'Direct Admin'!N17</f>
        <v/>
      </c>
      <c r="L155" s="184">
        <f>'Direct Admin'!O17</f>
        <v>0</v>
      </c>
    </row>
    <row r="156" spans="1:12" x14ac:dyDescent="0.25">
      <c r="A156" s="3" t="s">
        <v>93</v>
      </c>
      <c r="B156" s="3" t="s">
        <v>310</v>
      </c>
      <c r="C156" s="3">
        <f>'Direct Admin'!B18</f>
        <v>0</v>
      </c>
      <c r="D156" s="43" t="s">
        <v>245</v>
      </c>
      <c r="E156" s="3">
        <f>'Direct Admin'!D18</f>
        <v>0</v>
      </c>
      <c r="F156" s="3">
        <f>'Direct Admin'!C18</f>
        <v>0</v>
      </c>
      <c r="G156" s="241">
        <f>'Direct Admin'!L18</f>
        <v>0</v>
      </c>
      <c r="H156" s="184">
        <f>'Direct Admin'!Q18</f>
        <v>0</v>
      </c>
      <c r="I156" s="3" t="str">
        <f>'Direct Admin'!J18</f>
        <v/>
      </c>
      <c r="J156" s="184">
        <f>'Direct Admin'!M18</f>
        <v>0</v>
      </c>
      <c r="K156" s="184" t="str">
        <f>'Direct Admin'!N18</f>
        <v/>
      </c>
      <c r="L156" s="184">
        <f>'Direct Admin'!O18</f>
        <v>0</v>
      </c>
    </row>
    <row r="157" spans="1:12" x14ac:dyDescent="0.25">
      <c r="A157" s="3" t="s">
        <v>93</v>
      </c>
      <c r="B157" s="3" t="s">
        <v>310</v>
      </c>
      <c r="C157" s="3">
        <f>'Direct Admin'!B19</f>
        <v>0</v>
      </c>
      <c r="D157" s="43" t="s">
        <v>246</v>
      </c>
      <c r="E157" s="3">
        <f>'Direct Admin'!D19</f>
        <v>0</v>
      </c>
      <c r="F157" s="3">
        <f>'Direct Admin'!C19</f>
        <v>0</v>
      </c>
      <c r="G157" s="241">
        <f>'Direct Admin'!L19</f>
        <v>0</v>
      </c>
      <c r="H157" s="184">
        <f>'Direct Admin'!Q19</f>
        <v>0</v>
      </c>
      <c r="I157" s="3" t="str">
        <f>'Direct Admin'!J19</f>
        <v/>
      </c>
      <c r="J157" s="184">
        <f>'Direct Admin'!M19</f>
        <v>0</v>
      </c>
      <c r="K157" s="184" t="str">
        <f>'Direct Admin'!N19</f>
        <v/>
      </c>
      <c r="L157" s="184">
        <f>'Direct Admin'!O19</f>
        <v>0</v>
      </c>
    </row>
    <row r="158" spans="1:12" x14ac:dyDescent="0.25">
      <c r="A158" s="3" t="s">
        <v>93</v>
      </c>
      <c r="B158" s="3" t="s">
        <v>310</v>
      </c>
      <c r="C158" s="3">
        <f>'Direct Admin'!B20</f>
        <v>0</v>
      </c>
      <c r="D158" s="43" t="s">
        <v>247</v>
      </c>
      <c r="E158" s="3">
        <f>'Direct Admin'!D20</f>
        <v>0</v>
      </c>
      <c r="F158" s="3">
        <f>'Direct Admin'!C20</f>
        <v>0</v>
      </c>
      <c r="G158" s="241">
        <f>'Direct Admin'!L20</f>
        <v>0</v>
      </c>
      <c r="H158" s="184">
        <f>'Direct Admin'!Q20</f>
        <v>0</v>
      </c>
      <c r="I158" s="3" t="str">
        <f>'Direct Admin'!J20</f>
        <v/>
      </c>
      <c r="J158" s="184">
        <f>'Direct Admin'!M20</f>
        <v>0</v>
      </c>
      <c r="K158" s="184" t="str">
        <f>'Direct Admin'!N20</f>
        <v/>
      </c>
      <c r="L158" s="184">
        <f>'Direct Admin'!O20</f>
        <v>0</v>
      </c>
    </row>
    <row r="159" spans="1:12" x14ac:dyDescent="0.25">
      <c r="A159" s="3" t="s">
        <v>93</v>
      </c>
      <c r="B159" s="3" t="s">
        <v>310</v>
      </c>
      <c r="C159" s="3">
        <f>'Direct Admin'!B21</f>
        <v>0</v>
      </c>
      <c r="D159" s="43" t="s">
        <v>248</v>
      </c>
      <c r="E159" s="3">
        <f>'Direct Admin'!D21</f>
        <v>0</v>
      </c>
      <c r="F159" s="3">
        <f>'Direct Admin'!C21</f>
        <v>0</v>
      </c>
      <c r="G159" s="241">
        <f>'Direct Admin'!L21</f>
        <v>0</v>
      </c>
      <c r="H159" s="184">
        <f>'Direct Admin'!Q21</f>
        <v>0</v>
      </c>
      <c r="I159" s="3" t="str">
        <f>'Direct Admin'!J21</f>
        <v/>
      </c>
      <c r="J159" s="184">
        <f>'Direct Admin'!M21</f>
        <v>0</v>
      </c>
      <c r="K159" s="184" t="str">
        <f>'Direct Admin'!N21</f>
        <v/>
      </c>
      <c r="L159" s="184">
        <f>'Direct Admin'!O21</f>
        <v>0</v>
      </c>
    </row>
    <row r="160" spans="1:12" x14ac:dyDescent="0.25">
      <c r="A160" s="3" t="s">
        <v>93</v>
      </c>
      <c r="B160" s="3" t="s">
        <v>310</v>
      </c>
      <c r="C160" s="3">
        <f>'Direct Admin'!B22</f>
        <v>0</v>
      </c>
      <c r="D160" s="43" t="s">
        <v>249</v>
      </c>
      <c r="E160" s="3">
        <f>'Direct Admin'!D22</f>
        <v>0</v>
      </c>
      <c r="F160" s="3">
        <f>'Direct Admin'!C22</f>
        <v>0</v>
      </c>
      <c r="G160" s="241">
        <f>'Direct Admin'!L22</f>
        <v>0</v>
      </c>
      <c r="H160" s="184">
        <f>'Direct Admin'!Q22</f>
        <v>0</v>
      </c>
      <c r="I160" s="3" t="str">
        <f>'Direct Admin'!J22</f>
        <v/>
      </c>
      <c r="J160" s="184">
        <f>'Direct Admin'!M22</f>
        <v>0</v>
      </c>
      <c r="K160" s="184" t="str">
        <f>'Direct Admin'!N22</f>
        <v/>
      </c>
      <c r="L160" s="184">
        <f>'Direct Admin'!O22</f>
        <v>0</v>
      </c>
    </row>
    <row r="161" spans="1:12" ht="15.75" thickBot="1" x14ac:dyDescent="0.3">
      <c r="A161" s="152" t="s">
        <v>93</v>
      </c>
      <c r="B161" s="152" t="s">
        <v>310</v>
      </c>
      <c r="C161" s="152">
        <f>'Direct Admin'!B23</f>
        <v>0</v>
      </c>
      <c r="D161" s="153" t="s">
        <v>250</v>
      </c>
      <c r="E161" s="152">
        <f>'Direct Admin'!D23</f>
        <v>0</v>
      </c>
      <c r="F161" s="152">
        <f>'Direct Admin'!C23</f>
        <v>0</v>
      </c>
      <c r="G161" s="255">
        <f>'Direct Admin'!L23</f>
        <v>0</v>
      </c>
      <c r="H161" s="189">
        <f>'Direct Admin'!Q23</f>
        <v>0</v>
      </c>
      <c r="I161" s="152" t="str">
        <f>'Direct Admin'!J23</f>
        <v/>
      </c>
      <c r="J161" s="189">
        <f>'Direct Admin'!M23</f>
        <v>0</v>
      </c>
      <c r="K161" s="189" t="str">
        <f>'Direct Admin'!N23</f>
        <v/>
      </c>
      <c r="L161" s="189">
        <f>'Direct Admin'!O23</f>
        <v>0</v>
      </c>
    </row>
    <row r="162" spans="1:12" x14ac:dyDescent="0.25">
      <c r="A162" s="151" t="s">
        <v>93</v>
      </c>
      <c r="B162" s="151" t="s">
        <v>95</v>
      </c>
      <c r="C162" s="151" t="s">
        <v>304</v>
      </c>
      <c r="D162" s="155" t="s">
        <v>251</v>
      </c>
      <c r="E162" s="151" t="s">
        <v>304</v>
      </c>
      <c r="F162" s="258">
        <f>_xlfn.XLOOKUP($D162,Indirect!$A:$A,Indirect!D:D)</f>
        <v>0</v>
      </c>
      <c r="G162" s="151"/>
      <c r="H162" s="151"/>
      <c r="I162" s="151">
        <f>Indirect!$E$3</f>
        <v>0</v>
      </c>
      <c r="J162" s="259">
        <f>Indirect!G3</f>
        <v>0</v>
      </c>
      <c r="K162" s="320" t="str">
        <f>Indirect!H3</f>
        <v/>
      </c>
      <c r="L162" s="320">
        <f>Indirect!I3</f>
        <v>0</v>
      </c>
    </row>
    <row r="163" spans="1:12" x14ac:dyDescent="0.25">
      <c r="A163" s="3" t="s">
        <v>93</v>
      </c>
      <c r="B163" s="3" t="s">
        <v>95</v>
      </c>
      <c r="C163" s="3" t="s">
        <v>305</v>
      </c>
      <c r="D163" s="43" t="s">
        <v>252</v>
      </c>
      <c r="E163" s="3" t="s">
        <v>305</v>
      </c>
      <c r="F163" s="5">
        <f>_xlfn.XLOOKUP($D163,Indirect!$A:$A,Indirect!D:D)</f>
        <v>0</v>
      </c>
      <c r="G163" s="3"/>
      <c r="H163" s="3"/>
      <c r="I163" s="3">
        <f>Indirect!$E$3</f>
        <v>0</v>
      </c>
      <c r="J163" s="241">
        <f>Indirect!G4</f>
        <v>0</v>
      </c>
      <c r="K163" s="319" t="str">
        <f>Indirect!H4</f>
        <v/>
      </c>
      <c r="L163" s="319">
        <f>Indirect!I4</f>
        <v>0</v>
      </c>
    </row>
    <row r="164" spans="1:12" x14ac:dyDescent="0.25">
      <c r="A164" s="3" t="s">
        <v>93</v>
      </c>
      <c r="B164" s="3" t="s">
        <v>95</v>
      </c>
      <c r="C164" s="3" t="s">
        <v>87</v>
      </c>
      <c r="D164" s="43" t="s">
        <v>253</v>
      </c>
      <c r="E164" s="3" t="s">
        <v>87</v>
      </c>
      <c r="F164" s="5">
        <f>_xlfn.XLOOKUP($D164,Indirect!$A:$A,Indirect!D:D)</f>
        <v>0</v>
      </c>
      <c r="G164" s="3"/>
      <c r="H164" s="3"/>
      <c r="I164" s="3">
        <f>Indirect!$E$3</f>
        <v>0</v>
      </c>
      <c r="J164" s="241">
        <f>Indirect!G5</f>
        <v>0</v>
      </c>
      <c r="K164" s="319" t="str">
        <f>Indirect!H5</f>
        <v/>
      </c>
      <c r="L164" s="319">
        <f>Indirect!I5</f>
        <v>0</v>
      </c>
    </row>
    <row r="165" spans="1:12" x14ac:dyDescent="0.25">
      <c r="A165" s="3" t="s">
        <v>93</v>
      </c>
      <c r="B165" s="3" t="s">
        <v>95</v>
      </c>
      <c r="C165" s="3" t="s">
        <v>306</v>
      </c>
      <c r="D165" s="43" t="s">
        <v>254</v>
      </c>
      <c r="E165" s="3" t="s">
        <v>306</v>
      </c>
      <c r="F165" s="5">
        <f>_xlfn.XLOOKUP($D165,Indirect!$A:$A,Indirect!D:D)</f>
        <v>0</v>
      </c>
      <c r="G165" s="3"/>
      <c r="H165" s="3"/>
      <c r="I165" s="3">
        <f>Indirect!$E$3</f>
        <v>0</v>
      </c>
      <c r="J165" s="241">
        <f>Indirect!G6</f>
        <v>0</v>
      </c>
      <c r="K165" s="319" t="str">
        <f>Indirect!H6</f>
        <v/>
      </c>
      <c r="L165" s="319">
        <f>Indirect!I6</f>
        <v>0</v>
      </c>
    </row>
    <row r="166" spans="1:12" x14ac:dyDescent="0.25">
      <c r="A166" s="3" t="s">
        <v>93</v>
      </c>
      <c r="B166" s="3" t="s">
        <v>95</v>
      </c>
      <c r="C166" s="3" t="s">
        <v>86</v>
      </c>
      <c r="D166" s="43" t="s">
        <v>255</v>
      </c>
      <c r="E166" s="3" t="s">
        <v>86</v>
      </c>
      <c r="F166" s="5">
        <f>_xlfn.XLOOKUP($D166,Indirect!$A:$A,Indirect!D:D)</f>
        <v>0</v>
      </c>
      <c r="G166" s="3"/>
      <c r="H166" s="3"/>
      <c r="I166" s="3">
        <f>Indirect!$E$3</f>
        <v>0</v>
      </c>
      <c r="J166" s="241">
        <f>Indirect!G7</f>
        <v>0</v>
      </c>
      <c r="K166" s="319" t="str">
        <f>Indirect!H7</f>
        <v/>
      </c>
      <c r="L166" s="319">
        <f>Indirect!I7</f>
        <v>0</v>
      </c>
    </row>
    <row r="167" spans="1:12" x14ac:dyDescent="0.25">
      <c r="A167" s="3" t="s">
        <v>93</v>
      </c>
      <c r="B167" s="3" t="s">
        <v>95</v>
      </c>
      <c r="C167" s="3" t="s">
        <v>88</v>
      </c>
      <c r="D167" s="43" t="s">
        <v>256</v>
      </c>
      <c r="E167" s="3" t="s">
        <v>88</v>
      </c>
      <c r="F167" s="5">
        <f>_xlfn.XLOOKUP($D167,Indirect!$A:$A,Indirect!D:D)</f>
        <v>0</v>
      </c>
      <c r="G167" s="3"/>
      <c r="H167" s="3"/>
      <c r="I167" s="3">
        <f>Indirect!$E$3</f>
        <v>0</v>
      </c>
      <c r="J167" s="241">
        <f>Indirect!G8</f>
        <v>0</v>
      </c>
      <c r="K167" s="319" t="str">
        <f>Indirect!H8</f>
        <v/>
      </c>
      <c r="L167" s="319">
        <f>Indirect!I8</f>
        <v>0</v>
      </c>
    </row>
  </sheetData>
  <sheetProtection algorithmName="SHA-512" hashValue="w3EoQ3wOC7kPeHNb7rf/lT2D6VqvFMP0rxnLF+sQ0khk+vUHcm1xjw17Af5nLS5Abe8J/qiyGqTzfaTSfkaxTQ==" saltValue="wYGXq/ctw1r4wyR6SnyYrQ==" spinCount="100000" sheet="1" formatCells="0" formatColumns="0" formatRows="0" autoFilter="0"/>
  <autoFilter ref="A1:J167" xr:uid="{A39013B3-A83A-41B6-AD81-91BBD4420551}"/>
  <dataConsolidate topLabels="1"/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22F1FC0-20E6-49E7-A5A5-895CD5627168}">
          <x14:formula1>
            <xm:f>'Budget Mapping'!$C$21:$C$30</xm:f>
          </x14:formula1>
          <xm:sqref>B2:B167</xm:sqref>
        </x14:dataValidation>
        <x14:dataValidation type="list" allowBlank="1" showInputMessage="1" showErrorMessage="1" xr:uid="{5B12FE4D-1D32-4E11-A9A4-09FE398F30A6}">
          <x14:formula1>
            <xm:f>'Budget Mapping'!$E$21:$E$29</xm:f>
          </x14:formula1>
          <xm:sqref>C2:C161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B9E9-405C-4234-815E-E082A7DC619C}">
  <dimension ref="A1:H19"/>
  <sheetViews>
    <sheetView workbookViewId="0">
      <selection activeCell="A24" sqref="A24"/>
    </sheetView>
  </sheetViews>
  <sheetFormatPr defaultRowHeight="15" x14ac:dyDescent="0.25"/>
  <cols>
    <col min="1" max="1" width="34.7109375" bestFit="1" customWidth="1"/>
    <col min="2" max="2" width="19.28515625" style="4" customWidth="1"/>
    <col min="3" max="3" width="20.140625" style="4" bestFit="1" customWidth="1"/>
    <col min="4" max="4" width="12.5703125" style="4" bestFit="1" customWidth="1"/>
    <col min="5" max="5" width="22.5703125" style="4" bestFit="1" customWidth="1"/>
    <col min="6" max="6" width="22.7109375" style="2" bestFit="1" customWidth="1"/>
    <col min="7" max="7" width="21.42578125" bestFit="1" customWidth="1"/>
    <col min="8" max="8" width="21.42578125" style="2" bestFit="1" customWidth="1"/>
  </cols>
  <sheetData>
    <row r="1" spans="1:8" ht="30" x14ac:dyDescent="0.25">
      <c r="A1" s="17" t="s">
        <v>117</v>
      </c>
      <c r="B1" s="272" t="s">
        <v>337</v>
      </c>
      <c r="C1" s="272" t="s">
        <v>378</v>
      </c>
      <c r="D1" s="272" t="s">
        <v>379</v>
      </c>
      <c r="E1" s="272" t="s">
        <v>350</v>
      </c>
      <c r="F1" s="6" t="s">
        <v>349</v>
      </c>
      <c r="G1" s="272" t="s">
        <v>339</v>
      </c>
      <c r="H1" s="6" t="s">
        <v>348</v>
      </c>
    </row>
    <row r="2" spans="1:8" x14ac:dyDescent="0.25">
      <c r="A2" s="3" t="s">
        <v>83</v>
      </c>
      <c r="B2" s="322">
        <f>SUMIFS('Line-Item Budget'!$J:$J,'Line-Item Budget'!$A:$A,$A2)</f>
        <v>0</v>
      </c>
      <c r="C2" s="322">
        <f>SUMIFS('Line-Item Budget'!K:K,'Line-Item Budget'!A:A,Overview!A2)</f>
        <v>0</v>
      </c>
      <c r="D2" s="322">
        <f>SUMIFS('Line-Item Budget'!L:L,'Line-Item Budget'!$A:$A,$A2)</f>
        <v>0</v>
      </c>
      <c r="E2" s="322">
        <f>SUMIFS('Line-Item Budget'!M:M,'Line-Item Budget'!$A:$A,$A2)</f>
        <v>0</v>
      </c>
      <c r="F2" s="331">
        <f>IFERROR(E2/B2,0)</f>
        <v>0</v>
      </c>
      <c r="G2" s="322">
        <f>SUMIFS('Line-Item Budget'!O:O,'Line-Item Budget'!$A:$A,$A2)</f>
        <v>0</v>
      </c>
      <c r="H2" s="331">
        <f>IFERROR(G2/D2,0)</f>
        <v>0</v>
      </c>
    </row>
    <row r="3" spans="1:8" x14ac:dyDescent="0.25">
      <c r="A3" s="3" t="s">
        <v>90</v>
      </c>
      <c r="B3" s="322">
        <f>SUMIFS('Line-Item Budget'!$J:$J,'Line-Item Budget'!$A:$A,$A3)</f>
        <v>0</v>
      </c>
      <c r="C3" s="322">
        <f>SUMIFS('Line-Item Budget'!K:K,'Line-Item Budget'!A:A,Overview!A3)</f>
        <v>0</v>
      </c>
      <c r="D3" s="322">
        <f>SUMIFS('Line-Item Budget'!L:L,'Line-Item Budget'!$A:$A,$A3)</f>
        <v>0</v>
      </c>
      <c r="E3" s="322">
        <f>SUMIFS('Line-Item Budget'!M:M,'Line-Item Budget'!$A:$A,$A3)</f>
        <v>0</v>
      </c>
      <c r="F3" s="331">
        <f t="shared" ref="F3:F8" si="0">IFERROR(E3/B3,0)</f>
        <v>0</v>
      </c>
      <c r="G3" s="322">
        <f>SUMIFS('Line-Item Budget'!O:O,'Line-Item Budget'!$A:$A,$A3)</f>
        <v>0</v>
      </c>
      <c r="H3" s="331">
        <f t="shared" ref="H3:H8" si="1">IFERROR(G3/D3,0)</f>
        <v>0</v>
      </c>
    </row>
    <row r="4" spans="1:8" x14ac:dyDescent="0.25">
      <c r="A4" s="3" t="s">
        <v>303</v>
      </c>
      <c r="B4" s="322">
        <f>SUMIFS('Line-Item Budget'!$J:$J,'Line-Item Budget'!$A:$A,$A4)</f>
        <v>0</v>
      </c>
      <c r="C4" s="322">
        <f>SUMIFS('Line-Item Budget'!K:K,'Line-Item Budget'!A:A,Overview!A4)</f>
        <v>0</v>
      </c>
      <c r="D4" s="322">
        <f>SUMIFS('Line-Item Budget'!L:L,'Line-Item Budget'!$A:$A,$A4)</f>
        <v>0</v>
      </c>
      <c r="E4" s="322">
        <f>SUMIFS('Line-Item Budget'!M:M,'Line-Item Budget'!$A:$A,$A4)</f>
        <v>0</v>
      </c>
      <c r="F4" s="331">
        <f t="shared" si="0"/>
        <v>0</v>
      </c>
      <c r="G4" s="322">
        <f>SUMIFS('Line-Item Budget'!O:O,'Line-Item Budget'!$A:$A,$A4)</f>
        <v>0</v>
      </c>
      <c r="H4" s="331">
        <f t="shared" si="1"/>
        <v>0</v>
      </c>
    </row>
    <row r="5" spans="1:8" x14ac:dyDescent="0.25">
      <c r="A5" s="3" t="s">
        <v>91</v>
      </c>
      <c r="B5" s="322">
        <f>SUMIFS('Line-Item Budget'!$J:$J,'Line-Item Budget'!$A:$A,$A5)</f>
        <v>0</v>
      </c>
      <c r="C5" s="322">
        <f>SUMIFS('Line-Item Budget'!K:K,'Line-Item Budget'!A:A,Overview!A5)</f>
        <v>0</v>
      </c>
      <c r="D5" s="322">
        <f>SUMIFS('Line-Item Budget'!L:L,'Line-Item Budget'!$A:$A,$A5)</f>
        <v>0</v>
      </c>
      <c r="E5" s="322">
        <f>SUMIFS('Line-Item Budget'!M:M,'Line-Item Budget'!$A:$A,$A5)</f>
        <v>0</v>
      </c>
      <c r="F5" s="331">
        <f t="shared" si="0"/>
        <v>0</v>
      </c>
      <c r="G5" s="322">
        <f>SUMIFS('Line-Item Budget'!O:O,'Line-Item Budget'!$A:$A,$A5)</f>
        <v>0</v>
      </c>
      <c r="H5" s="331">
        <f t="shared" si="1"/>
        <v>0</v>
      </c>
    </row>
    <row r="6" spans="1:8" x14ac:dyDescent="0.25">
      <c r="A6" s="3" t="s">
        <v>302</v>
      </c>
      <c r="B6" s="322">
        <f>SUMIFS('Line-Item Budget'!$J:$J,'Line-Item Budget'!$A:$A,$A6)</f>
        <v>0</v>
      </c>
      <c r="C6" s="322">
        <f>SUMIFS('Line-Item Budget'!K:K,'Line-Item Budget'!A:A,Overview!A6)</f>
        <v>0</v>
      </c>
      <c r="D6" s="322">
        <f>SUMIFS('Line-Item Budget'!L:L,'Line-Item Budget'!$A:$A,$A6)</f>
        <v>0</v>
      </c>
      <c r="E6" s="322">
        <f>SUMIFS('Line-Item Budget'!M:M,'Line-Item Budget'!$A:$A,$A6)</f>
        <v>0</v>
      </c>
      <c r="F6" s="331">
        <f t="shared" si="0"/>
        <v>0</v>
      </c>
      <c r="G6" s="322">
        <f>SUMIFS('Line-Item Budget'!O:O,'Line-Item Budget'!$A:$A,$A6)</f>
        <v>0</v>
      </c>
      <c r="H6" s="331">
        <f t="shared" si="1"/>
        <v>0</v>
      </c>
    </row>
    <row r="7" spans="1:8" x14ac:dyDescent="0.25">
      <c r="A7" s="3" t="s">
        <v>38</v>
      </c>
      <c r="B7" s="322">
        <f>SUMIFS('Line-Item Budget'!$J:$J,'Line-Item Budget'!$A:$A,$A7)</f>
        <v>0</v>
      </c>
      <c r="C7" s="322">
        <f>SUMIFS('Line-Item Budget'!K:K,'Line-Item Budget'!A:A,Overview!A7)</f>
        <v>0</v>
      </c>
      <c r="D7" s="322">
        <f>SUMIFS('Line-Item Budget'!L:L,'Line-Item Budget'!$A:$A,$A7)</f>
        <v>0</v>
      </c>
      <c r="E7" s="322">
        <f>SUMIFS('Line-Item Budget'!M:M,'Line-Item Budget'!$A:$A,$A7)</f>
        <v>0</v>
      </c>
      <c r="F7" s="331">
        <f t="shared" si="0"/>
        <v>0</v>
      </c>
      <c r="G7" s="322">
        <f>SUMIFS('Line-Item Budget'!O:O,'Line-Item Budget'!$A:$A,$A7)</f>
        <v>0</v>
      </c>
      <c r="H7" s="331">
        <f t="shared" si="1"/>
        <v>0</v>
      </c>
    </row>
    <row r="8" spans="1:8" x14ac:dyDescent="0.25">
      <c r="A8" s="3" t="s">
        <v>93</v>
      </c>
      <c r="B8" s="322">
        <f>SUMIFS('Line-Item Budget'!$J:$J,'Line-Item Budget'!$A:$A,$A8)</f>
        <v>0</v>
      </c>
      <c r="C8" s="322">
        <f>SUMIFS('Line-Item Budget'!K:K,'Line-Item Budget'!A:A,Overview!A8)</f>
        <v>0</v>
      </c>
      <c r="D8" s="322">
        <f>SUMIFS('Line-Item Budget'!L:L,'Line-Item Budget'!$A:$A,$A8)</f>
        <v>0</v>
      </c>
      <c r="E8" s="322">
        <f>SUMIFS('Line-Item Budget'!M:M,'Line-Item Budget'!$A:$A,$A8)</f>
        <v>0</v>
      </c>
      <c r="F8" s="331">
        <f t="shared" si="0"/>
        <v>0</v>
      </c>
      <c r="G8" s="322">
        <f>SUMIFS('Line-Item Budget'!O:O,'Line-Item Budget'!$A:$A,$A8)</f>
        <v>0</v>
      </c>
      <c r="H8" s="331">
        <f t="shared" si="1"/>
        <v>0</v>
      </c>
    </row>
    <row r="9" spans="1:8" s="8" customFormat="1" x14ac:dyDescent="0.25">
      <c r="A9" s="17" t="s">
        <v>257</v>
      </c>
      <c r="B9" s="332">
        <f>SUM(B2:B8)</f>
        <v>0</v>
      </c>
      <c r="C9" s="332">
        <f t="shared" ref="C9:H9" si="2">SUM(C2:C8)</f>
        <v>0</v>
      </c>
      <c r="D9" s="332">
        <f t="shared" si="2"/>
        <v>0</v>
      </c>
      <c r="E9" s="332">
        <f t="shared" si="2"/>
        <v>0</v>
      </c>
      <c r="F9" s="333">
        <f t="shared" si="2"/>
        <v>0</v>
      </c>
      <c r="G9" s="332">
        <f t="shared" si="2"/>
        <v>0</v>
      </c>
      <c r="H9" s="333">
        <f t="shared" si="2"/>
        <v>0</v>
      </c>
    </row>
    <row r="11" spans="1:8" ht="30" x14ac:dyDescent="0.25">
      <c r="A11" s="17" t="s">
        <v>340</v>
      </c>
      <c r="B11" s="272" t="s">
        <v>337</v>
      </c>
      <c r="C11" s="272" t="s">
        <v>378</v>
      </c>
      <c r="D11" s="272" t="s">
        <v>379</v>
      </c>
      <c r="E11" s="272" t="s">
        <v>350</v>
      </c>
      <c r="F11" s="6" t="s">
        <v>349</v>
      </c>
      <c r="G11" s="272" t="s">
        <v>339</v>
      </c>
      <c r="H11" s="6" t="s">
        <v>348</v>
      </c>
    </row>
    <row r="12" spans="1:8" x14ac:dyDescent="0.25">
      <c r="A12" s="3" t="s">
        <v>341</v>
      </c>
      <c r="B12" s="322">
        <f>SUMIFS('Line-Item Budget'!J:J,'Line-Item Budget'!$I:$I,$A12)</f>
        <v>0</v>
      </c>
      <c r="C12" s="322">
        <f>B12/3</f>
        <v>0</v>
      </c>
      <c r="D12" s="322">
        <f>SUMIFS('Line-Item Budget'!L:L,'Line-Item Budget'!$I:$I,$A12)</f>
        <v>0</v>
      </c>
      <c r="E12" s="322">
        <f>SUMIFS('Line-Item Budget'!M:M,'Line-Item Budget'!$I:$I,$A12)</f>
        <v>0</v>
      </c>
      <c r="F12" s="331">
        <f>IFERROR(E12/B12,0)</f>
        <v>0</v>
      </c>
      <c r="G12" s="322">
        <f>SUMIFS('Line-Item Budget'!O:O,'Line-Item Budget'!$I:$I,$A12)</f>
        <v>0</v>
      </c>
      <c r="H12" s="331">
        <f>IFERROR(G12/D12,0)</f>
        <v>0</v>
      </c>
    </row>
    <row r="13" spans="1:8" x14ac:dyDescent="0.25">
      <c r="A13" s="3" t="s">
        <v>342</v>
      </c>
      <c r="B13" s="322">
        <f>SUMIFS('Line-Item Budget'!J:J,'Line-Item Budget'!$I:$I,Overview!A13)</f>
        <v>0</v>
      </c>
      <c r="C13" s="322">
        <f t="shared" ref="C13:C14" si="3">B13/3</f>
        <v>0</v>
      </c>
      <c r="D13" s="322">
        <f>SUMIFS('Line-Item Budget'!L:L,'Line-Item Budget'!$I:$I,$A13)</f>
        <v>0</v>
      </c>
      <c r="E13" s="322">
        <f>SUMIFS('Line-Item Budget'!M:M,'Line-Item Budget'!$I:$I,$A13)</f>
        <v>0</v>
      </c>
      <c r="F13" s="331">
        <f t="shared" ref="F13:F18" si="4">IFERROR(E13/B13,0)</f>
        <v>0</v>
      </c>
      <c r="G13" s="322">
        <f>SUMIFS('Line-Item Budget'!O:O,'Line-Item Budget'!$I:$I,$A13)</f>
        <v>0</v>
      </c>
      <c r="H13" s="331">
        <f t="shared" ref="H13:H18" si="5">IFERROR(G13/D13,0)</f>
        <v>0</v>
      </c>
    </row>
    <row r="14" spans="1:8" x14ac:dyDescent="0.25">
      <c r="A14" s="3" t="s">
        <v>343</v>
      </c>
      <c r="B14" s="322">
        <f>SUMIFS('Line-Item Budget'!J:J,'Line-Item Budget'!$I:$I,Overview!A14)</f>
        <v>0</v>
      </c>
      <c r="C14" s="322">
        <f t="shared" si="3"/>
        <v>0</v>
      </c>
      <c r="D14" s="322">
        <f>SUMIFS('Line-Item Budget'!L:L,'Line-Item Budget'!$I:$I,$A14)</f>
        <v>0</v>
      </c>
      <c r="E14" s="322">
        <f>SUMIFS('Line-Item Budget'!M:M,'Line-Item Budget'!$I:$I,$A14)</f>
        <v>0</v>
      </c>
      <c r="F14" s="331">
        <f t="shared" si="4"/>
        <v>0</v>
      </c>
      <c r="G14" s="322">
        <f>SUMIFS('Line-Item Budget'!O:O,'Line-Item Budget'!$I:$I,$A14)</f>
        <v>0</v>
      </c>
      <c r="H14" s="331">
        <f t="shared" si="5"/>
        <v>0</v>
      </c>
    </row>
    <row r="15" spans="1:8" x14ac:dyDescent="0.25">
      <c r="A15" s="3" t="s">
        <v>346</v>
      </c>
      <c r="B15" s="322">
        <f>SUMIFS('Line-Item Budget'!J:J,'Line-Item Budget'!$I:$I,Overview!A15)</f>
        <v>0</v>
      </c>
      <c r="C15" s="334">
        <f>IF('Project Positions'!$B$4='Budget Mapping'!$K$2,"waived",
IF('Project Positions'!$B$4='Budget Mapping'!$K$3,"waived",Overview!B15/3))</f>
        <v>0</v>
      </c>
      <c r="D15" s="322">
        <f>SUMIFS('Line-Item Budget'!L:L,'Line-Item Budget'!$I:$I,$A15)</f>
        <v>0</v>
      </c>
      <c r="E15" s="322">
        <f>SUMIFS('Line-Item Budget'!M:M,'Line-Item Budget'!$I:$I,$A15)</f>
        <v>0</v>
      </c>
      <c r="F15" s="331">
        <f t="shared" si="4"/>
        <v>0</v>
      </c>
      <c r="G15" s="322">
        <f>SUMIFS('Line-Item Budget'!O:O,'Line-Item Budget'!$I:$I,$A15)</f>
        <v>0</v>
      </c>
      <c r="H15" s="331">
        <f t="shared" si="5"/>
        <v>0</v>
      </c>
    </row>
    <row r="16" spans="1:8" x14ac:dyDescent="0.25">
      <c r="A16" s="3" t="s">
        <v>347</v>
      </c>
      <c r="B16" s="322">
        <f>SUMIFS('Line-Item Budget'!J:J,'Line-Item Budget'!$I:$I,Overview!A16)</f>
        <v>0</v>
      </c>
      <c r="C16" s="334">
        <f>IF('Project Positions'!$B$4='Budget Mapping'!$K$2,"waived",
IF('Project Positions'!$B$4='Budget Mapping'!$K$3,"waived",Overview!B16/3))</f>
        <v>0</v>
      </c>
      <c r="D16" s="322">
        <f>SUMIFS('Line-Item Budget'!L:L,'Line-Item Budget'!$I:$I,$A16)</f>
        <v>0</v>
      </c>
      <c r="E16" s="322">
        <f>SUMIFS('Line-Item Budget'!M:M,'Line-Item Budget'!$I:$I,$A16)</f>
        <v>0</v>
      </c>
      <c r="F16" s="331">
        <f t="shared" si="4"/>
        <v>0</v>
      </c>
      <c r="G16" s="322">
        <f>SUMIFS('Line-Item Budget'!O:O,'Line-Item Budget'!$I:$I,$A16)</f>
        <v>0</v>
      </c>
      <c r="H16" s="331">
        <f t="shared" si="5"/>
        <v>0</v>
      </c>
    </row>
    <row r="17" spans="1:8" x14ac:dyDescent="0.25">
      <c r="A17" s="3" t="s">
        <v>344</v>
      </c>
      <c r="B17" s="322">
        <f>SUMIFS('Line-Item Budget'!J:J,'Line-Item Budget'!$I:$I,Overview!A17)</f>
        <v>0</v>
      </c>
      <c r="C17" s="322">
        <f t="shared" ref="C17:C18" si="6">B17/3</f>
        <v>0</v>
      </c>
      <c r="D17" s="322">
        <f>SUMIFS('Line-Item Budget'!L:L,'Line-Item Budget'!$I:$I,$A17)</f>
        <v>0</v>
      </c>
      <c r="E17" s="322">
        <f>SUMIFS('Line-Item Budget'!M:M,'Line-Item Budget'!$I:$I,$A17)</f>
        <v>0</v>
      </c>
      <c r="F17" s="331">
        <f t="shared" si="4"/>
        <v>0</v>
      </c>
      <c r="G17" s="322">
        <f>SUMIFS('Line-Item Budget'!O:O,'Line-Item Budget'!$I:$I,$A17)</f>
        <v>0</v>
      </c>
      <c r="H17" s="331">
        <f t="shared" si="5"/>
        <v>0</v>
      </c>
    </row>
    <row r="18" spans="1:8" x14ac:dyDescent="0.25">
      <c r="A18" s="3" t="s">
        <v>345</v>
      </c>
      <c r="B18" s="322">
        <f>SUMIFS('Line-Item Budget'!J:J,'Line-Item Budget'!$I:$I,Overview!A18)</f>
        <v>0</v>
      </c>
      <c r="C18" s="322">
        <f t="shared" si="6"/>
        <v>0</v>
      </c>
      <c r="D18" s="322">
        <f>SUMIFS('Line-Item Budget'!L:L,'Line-Item Budget'!$I:$I,$A18)</f>
        <v>0</v>
      </c>
      <c r="E18" s="322">
        <f>SUMIFS('Line-Item Budget'!M:M,'Line-Item Budget'!$I:$I,$A18)</f>
        <v>0</v>
      </c>
      <c r="F18" s="331">
        <f t="shared" si="4"/>
        <v>0</v>
      </c>
      <c r="G18" s="322">
        <f>SUMIFS('Line-Item Budget'!O:O,'Line-Item Budget'!$I:$I,$A18)</f>
        <v>0</v>
      </c>
      <c r="H18" s="331">
        <f t="shared" si="5"/>
        <v>0</v>
      </c>
    </row>
    <row r="19" spans="1:8" x14ac:dyDescent="0.25">
      <c r="A19" s="17" t="s">
        <v>257</v>
      </c>
      <c r="B19" s="332">
        <f>SUM(B12:B18)</f>
        <v>0</v>
      </c>
      <c r="C19" s="332">
        <f t="shared" ref="C19:H19" si="7">SUM(C12:C18)</f>
        <v>0</v>
      </c>
      <c r="D19" s="332">
        <f t="shared" si="7"/>
        <v>0</v>
      </c>
      <c r="E19" s="332">
        <f t="shared" si="7"/>
        <v>0</v>
      </c>
      <c r="F19" s="333">
        <f t="shared" si="7"/>
        <v>0</v>
      </c>
      <c r="G19" s="332">
        <f t="shared" si="7"/>
        <v>0</v>
      </c>
      <c r="H19" s="333">
        <f t="shared" si="7"/>
        <v>0</v>
      </c>
    </row>
  </sheetData>
  <sheetProtection algorithmName="SHA-512" hashValue="0rrcuMQGJ5FssKdFc3DELPb4GE2fK/GPAqyTw54hSG/SA6fSTIr+Aqqt4DeoEcKb7lbD6O3gxSMXcPxdw+n58A==" saltValue="nWR85mQndDpPm6xz9gQVeg==" spinCount="100000" sheet="1" objects="1" scenarios="1" formatCells="0" formatColumns="0" formatRow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8834DD8-1652-41F7-AF75-0BDF0216DBEF}">
          <x14:formula1>
            <xm:f>'Budget Mapping'!$A$21:$A$27</xm:f>
          </x14:formula1>
          <xm:sqref>A2:A8</xm:sqref>
        </x14:dataValidation>
        <x14:dataValidation type="list" allowBlank="1" showInputMessage="1" showErrorMessage="1" xr:uid="{CC9B3CF9-15D9-4AEC-8049-16D1198245F7}">
          <x14:formula1>
            <xm:f>'Budget Mapping'!$I$2:$I$8</xm:f>
          </x14:formula1>
          <xm:sqref>A12:A18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FC2B9D24370843956E477AB00059BE" ma:contentTypeVersion="14" ma:contentTypeDescription="Create a new document." ma:contentTypeScope="" ma:versionID="b331a60b6e3f002f641512173ba6d5bd">
  <xsd:schema xmlns:xsd="http://www.w3.org/2001/XMLSchema" xmlns:xs="http://www.w3.org/2001/XMLSchema" xmlns:p="http://schemas.microsoft.com/office/2006/metadata/properties" xmlns:ns2="e70a9319-94a0-4c17-bfc1-054645b6398d" xmlns:ns3="5b86f0f2-5cb0-47ac-9d7d-cf1331fcfe2c" targetNamespace="http://schemas.microsoft.com/office/2006/metadata/properties" ma:root="true" ma:fieldsID="a19645bd01c80bfc1994c6b109534a26" ns2:_="" ns3:_="">
    <xsd:import namespace="e70a9319-94a0-4c17-bfc1-054645b6398d"/>
    <xsd:import namespace="5b86f0f2-5cb0-47ac-9d7d-cf1331fcfe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a9319-94a0-4c17-bfc1-054645b63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9e51267-03c9-498a-b451-c441b751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6f0f2-5cb0-47ac-9d7d-cf1331fcfe2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e06e315-092a-49ba-9192-24fdfe531e82}" ma:internalName="TaxCatchAll" ma:showField="CatchAllData" ma:web="5b86f0f2-5cb0-47ac-9d7d-cf1331fcfe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0a9319-94a0-4c17-bfc1-054645b6398d">
      <Terms xmlns="http://schemas.microsoft.com/office/infopath/2007/PartnerControls"/>
    </lcf76f155ced4ddcb4097134ff3c332f>
    <TaxCatchAll xmlns="5b86f0f2-5cb0-47ac-9d7d-cf1331fcfe2c" xsi:nil="true"/>
  </documentManagement>
</p:properties>
</file>

<file path=customXml/itemProps1.xml><?xml version="1.0" encoding="utf-8"?>
<ds:datastoreItem xmlns:ds="http://schemas.openxmlformats.org/officeDocument/2006/customXml" ds:itemID="{1395F2A9-9CE8-4FE0-8127-4408D73CDBA7}"/>
</file>

<file path=customXml/itemProps2.xml><?xml version="1.0" encoding="utf-8"?>
<ds:datastoreItem xmlns:ds="http://schemas.openxmlformats.org/officeDocument/2006/customXml" ds:itemID="{A64E3D8B-067C-48CC-BE67-1ACE37716DA5}"/>
</file>

<file path=customXml/itemProps3.xml><?xml version="1.0" encoding="utf-8"?>
<ds:datastoreItem xmlns:ds="http://schemas.openxmlformats.org/officeDocument/2006/customXml" ds:itemID="{54AAF957-DDEC-4A54-A4D6-E2876C9492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Project Positions</vt:lpstr>
      <vt:lpstr>Unpaid Holidays</vt:lpstr>
      <vt:lpstr>Personnel</vt:lpstr>
      <vt:lpstr>Travel &amp; Training</vt:lpstr>
      <vt:lpstr>DCA</vt:lpstr>
      <vt:lpstr>Supplies &amp; Equipment</vt:lpstr>
      <vt:lpstr>Contracts &amp; Subawards</vt:lpstr>
      <vt:lpstr>Other</vt:lpstr>
      <vt:lpstr>Direct Admin</vt:lpstr>
      <vt:lpstr>Indirect</vt:lpstr>
      <vt:lpstr>Budget Mapping</vt:lpstr>
      <vt:lpstr>Line-Item Budget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Schoenleber, Emily</dc:creator>
  <cp:lastModifiedBy>Schoenleber, Emily</cp:lastModifiedBy>
  <dcterms:created xsi:type="dcterms:W3CDTF">2026-02-25T00:34:22Z</dcterms:created>
  <dcterms:modified xsi:type="dcterms:W3CDTF">2026-04-16T02:40:43Z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0x0101003AFC2B9D24370843956E477AB00059BE</vt:lpwstr>
  </property>
</Properties>
</file>